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2 (2)" sheetId="182" r:id="rId33"/>
    <sheet name="SF&amp;QC Sec-2 (3)" sheetId="183" r:id="rId34"/>
    <sheet name="SF&amp;QC Sec-3" sheetId="176" r:id="rId35"/>
    <sheet name="SSPAF" sheetId="177" r:id="rId36"/>
    <sheet name="CAP" sheetId="178" r:id="rId37"/>
    <sheet name="CAP (2)" sheetId="184" r:id="rId38"/>
    <sheet name="CAP (3)" sheetId="185" r:id="rId39"/>
    <sheet name="AFR17" sheetId="106" state="hidden" r:id="rId40"/>
  </sheets>
  <externalReferences>
    <externalReference r:id="rId41"/>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5" l="1"/>
  <c r="B4" i="184"/>
  <c r="B4" i="183"/>
  <c r="B4" i="182"/>
  <c r="D45" i="174"/>
  <c r="G39" i="174"/>
  <c r="G38" i="174"/>
  <c r="L16" i="181"/>
  <c r="I16" i="181"/>
  <c r="G16" i="181"/>
  <c r="F16" i="181"/>
  <c r="E16" i="181"/>
  <c r="L14" i="181"/>
  <c r="I14" i="181"/>
  <c r="G14" i="181"/>
  <c r="F14" i="181"/>
  <c r="E14" i="181"/>
  <c r="L13" i="181"/>
  <c r="L12" i="181"/>
  <c r="L11" i="181"/>
  <c r="B4" i="181"/>
  <c r="I27" i="180"/>
  <c r="G27" i="180"/>
  <c r="F27" i="180"/>
  <c r="E27" i="180"/>
  <c r="E22" i="180"/>
  <c r="E18" i="180"/>
  <c r="E16" i="180"/>
  <c r="L26" i="180"/>
  <c r="L25" i="180"/>
  <c r="L23" i="180"/>
  <c r="L22" i="180"/>
  <c r="L21" i="180"/>
  <c r="I20" i="180"/>
  <c r="G20" i="180"/>
  <c r="F20" i="180"/>
  <c r="E20" i="180"/>
  <c r="L19" i="180"/>
  <c r="L18" i="180"/>
  <c r="L17" i="180"/>
  <c r="L16" i="180"/>
  <c r="L15" i="180"/>
  <c r="L14" i="180"/>
  <c r="L13" i="180"/>
  <c r="L12" i="180"/>
  <c r="L11" i="180"/>
  <c r="B4" i="180"/>
  <c r="I26" i="179"/>
  <c r="G26" i="179"/>
  <c r="F26" i="179"/>
  <c r="E26" i="179"/>
  <c r="E24" i="179"/>
  <c r="I20" i="179"/>
  <c r="G20" i="179"/>
  <c r="F20" i="179"/>
  <c r="E20" i="179"/>
  <c r="L20" i="180" l="1"/>
  <c r="L27" i="180"/>
  <c r="D17" i="171" l="1"/>
  <c r="C39" i="3"/>
  <c r="E10" i="108"/>
  <c r="I12" i="11"/>
  <c r="H12" i="11"/>
  <c r="K9" i="12"/>
  <c r="K7" i="12"/>
  <c r="H5" i="12"/>
  <c r="H31" i="8"/>
  <c r="E63" i="29"/>
  <c r="M19" i="3"/>
  <c r="M18" i="3"/>
  <c r="M17" i="3"/>
  <c r="L26" i="179" l="1"/>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1" i="185" l="1"/>
  <c r="B1" i="184"/>
  <c r="B1" i="183"/>
  <c r="B1" i="182"/>
  <c r="B2" i="185"/>
  <c r="B2" i="183"/>
  <c r="B2" i="181"/>
  <c r="B2" i="184"/>
  <c r="B2" i="182"/>
  <c r="B2" i="180"/>
  <c r="A2" i="170"/>
  <c r="A2" i="173"/>
  <c r="B1" i="181"/>
  <c r="B1"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B1130" i="106"/>
  <c r="D1130" i="106" s="1"/>
  <c r="D1132" i="106"/>
  <c r="K68" i="29"/>
  <c r="K69" i="29"/>
  <c r="E35" i="108" s="1"/>
  <c r="B1136" i="106"/>
  <c r="D1136" i="106" s="1"/>
  <c r="K70" i="29"/>
  <c r="F36" i="108" s="1"/>
  <c r="B1137" i="106"/>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F67" i="34"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K13" i="4" s="1"/>
  <c r="B3572" i="106" s="1"/>
  <c r="D3572"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G27" i="108"/>
  <c r="F31" i="108"/>
  <c r="F37" i="108"/>
  <c r="G28" i="108"/>
  <c r="D31" i="108"/>
  <c r="D36"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D109" i="5" s="1"/>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5" i="7"/>
  <c r="B1761" i="106" s="1"/>
  <c r="D1761"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5" i="7"/>
  <c r="B1772" i="106" s="1"/>
  <c r="D1772" i="106" s="1"/>
  <c r="B7760" i="106"/>
  <c r="D7760" i="106" s="1"/>
  <c r="L15" i="11" l="1"/>
  <c r="B3459" i="106" s="1"/>
  <c r="D3459" i="106" s="1"/>
  <c r="L13" i="11"/>
  <c r="B2060" i="106" s="1"/>
  <c r="D2060" i="106" s="1"/>
  <c r="L5" i="11"/>
  <c r="B2056" i="106" s="1"/>
  <c r="D2056" i="106" s="1"/>
  <c r="K24" i="12"/>
  <c r="F21" i="8"/>
  <c r="N22" i="3"/>
  <c r="B283" i="106" s="1"/>
  <c r="D283" i="106" s="1"/>
  <c r="F19" i="7"/>
  <c r="E109" i="5"/>
  <c r="E4" i="4" s="1"/>
  <c r="B2630" i="106" s="1"/>
  <c r="D2630" i="106" s="1"/>
  <c r="B3669" i="106"/>
  <c r="D3669" i="106" s="1"/>
  <c r="B3670" i="106"/>
  <c r="D3670" i="106" s="1"/>
  <c r="B3647" i="106"/>
  <c r="D3647" i="106" s="1"/>
  <c r="D11" i="7"/>
  <c r="B1768" i="106" s="1"/>
  <c r="D1768" i="106" s="1"/>
  <c r="G4" i="4"/>
  <c r="B2603" i="106" s="1"/>
  <c r="D2603" i="106" s="1"/>
  <c r="B1365" i="106"/>
  <c r="D1365" i="106" s="1"/>
  <c r="F65" i="34"/>
  <c r="B1364" i="106"/>
  <c r="D1364" i="106" s="1"/>
  <c r="G29" i="108"/>
  <c r="E29" i="108"/>
  <c r="K178" i="29"/>
  <c r="F13" i="4" s="1"/>
  <c r="B2596" i="106" s="1"/>
  <c r="D2596" i="106" s="1"/>
  <c r="B5356" i="106"/>
  <c r="D5356" i="106" s="1"/>
  <c r="D4" i="4"/>
  <c r="B2564" i="106" s="1"/>
  <c r="D2564" i="106" s="1"/>
  <c r="H112" i="29"/>
  <c r="B7018" i="106" s="1"/>
  <c r="D7018" i="106" s="1"/>
  <c r="B6995" i="106"/>
  <c r="D6995" i="106" s="1"/>
  <c r="E102" i="29"/>
  <c r="B2790" i="106" s="1"/>
  <c r="D2790" i="106" s="1"/>
  <c r="C14" i="4"/>
  <c r="B2558" i="106" s="1"/>
  <c r="D2558" i="106" s="1"/>
  <c r="F52" i="34"/>
  <c r="D37" i="108"/>
  <c r="D40" i="108" s="1"/>
  <c r="E42" i="108" s="1"/>
  <c r="G30" i="108"/>
  <c r="F28" i="108"/>
  <c r="F40" i="108" s="1"/>
  <c r="G42" i="108" s="1"/>
  <c r="E28" i="108"/>
  <c r="F35" i="34"/>
  <c r="F34" i="34"/>
  <c r="C173" i="5"/>
  <c r="B5223" i="106" s="1"/>
  <c r="D5223" i="106" s="1"/>
  <c r="C109" i="5"/>
  <c r="B5121" i="106" s="1"/>
  <c r="D5121" i="106" s="1"/>
  <c r="F93" i="34"/>
  <c r="D13" i="7"/>
  <c r="B3726" i="106" s="1"/>
  <c r="D3726" i="106" s="1"/>
  <c r="D4" i="7"/>
  <c r="B1760" i="106" s="1"/>
  <c r="D1760" i="106" s="1"/>
  <c r="D58" i="36"/>
  <c r="D37"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B2031" i="106"/>
  <c r="D2031" i="106" s="1"/>
  <c r="B7733" i="106"/>
  <c r="D7733" i="106" s="1"/>
  <c r="K26" i="12"/>
  <c r="B7743" i="106" s="1"/>
  <c r="D7743" i="106" s="1"/>
  <c r="B1879" i="106"/>
  <c r="D1879" i="106" s="1"/>
  <c r="H22" i="37"/>
  <c r="N23" i="3"/>
  <c r="B284" i="106" s="1"/>
  <c r="D284" i="106" s="1"/>
  <c r="B5527" i="106"/>
  <c r="D5527" i="106" s="1"/>
  <c r="F275" i="5"/>
  <c r="D19" i="7"/>
  <c r="B1775" i="106" s="1"/>
  <c r="D1775" i="106" s="1"/>
  <c r="L114" i="29"/>
  <c r="C114" i="29"/>
  <c r="B757" i="106" s="1"/>
  <c r="D757" i="106" s="1"/>
  <c r="F175" i="34"/>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20" i="4" s="1"/>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<sst xmlns="http://schemas.openxmlformats.org/spreadsheetml/2006/main" count="5372" uniqueCount="2241">
  <si>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</si>
  <si>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</si>
  <si>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</si>
  <si>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</si>
  <si>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</si>
  <si>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</si>
  <si>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</si>
  <si>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</si>
  <si>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</si>
  <si>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</si>
  <si>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</si>
  <si>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</si>
  <si>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</si>
  <si>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</si>
  <si>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</si>
  <si>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</si>
  <si>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</si>
  <si>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</si>
  <si>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</si>
  <si>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</si>
  <si>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</si>
  <si>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</si>
  <si>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</si>
  <si>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</si>
  <si>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</si>
  <si>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</si>
  <si>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</si>
  <si>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</si>
  <si>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</si>
  <si>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</si>
  <si>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</si>
  <si>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</si>
  <si>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</si>
  <si>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</si>
  <si>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</si>
  <si>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</si>
  <si>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</si>
  <si>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</si>
  <si>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</si>
  <si>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</si>
  <si>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</si>
  <si>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</si>
  <si>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</si>
  <si>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</si>
  <si>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</si>
  <si>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</si>
  <si>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</si>
  <si>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</si>
  <si>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</si>
  <si>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</si>
  <si>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</si>
  <si>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</si>
  <si>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</si>
  <si>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</si>
  <si>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</si>
  <si>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</si>
  <si>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</si>
  <si>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</si>
  <si>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</si>
  <si>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</si>
  <si>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</si>
  <si>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</si>
  <si>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</si>
  <si>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</si>
  <si>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</si>
  <si>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</si>
  <si>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</si>
  <si>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</si>
  <si>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</si>
  <si>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</si>
  <si>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</si>
  <si>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</si>
  <si>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</si>
  <si>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</si>
  <si>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</si>
  <si>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</si>
  <si>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</si>
  <si>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</si>
  <si>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</si>
  <si>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</si>
  <si>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</si>
  <si>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</si>
  <si>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</si>
  <si>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</si>
  <si>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</si>
  <si>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</si>
  <si>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</si>
  <si>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</si>
  <si>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</si>
  <si>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</si>
  <si>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</si>
  <si>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</si>
  <si>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</si>
  <si>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</si>
  <si>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</si>
  <si>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</si>
  <si>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</si>
  <si>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</si>
  <si>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</si>
  <si>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</si>
  <si>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</si>
  <si>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</si>
  <si>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</si>
  <si>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</si>
  <si>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</si>
  <si>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</si>
  <si>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</si>
  <si>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</si>
  <si>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</si>
  <si>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</si>
  <si>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</si>
  <si>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</si>
  <si>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</si>
  <si>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</si>
  <si>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</si>
  <si>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</si>
  <si>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</si>
  <si>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</si>
  <si>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</si>
  <si>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</si>
  <si>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</si>
  <si>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</si>
  <si>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</si>
  <si>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</si>
  <si>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</si>
  <si>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</si>
  <si>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</si>
  <si>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</si>
  <si>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</si>
  <si>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</si>
  <si>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</si>
  <si>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</si>
  <si>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</si>
  <si>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</si>
  <si>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</si>
  <si>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</si>
  <si>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</si>
  <si>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</si>
  <si>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</si>
  <si>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</si>
  <si>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</si>
  <si>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</si>
  <si>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</si>
  <si>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</si>
  <si>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</si>
  <si>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</si>
  <si>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</si>
  <si>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</si>
  <si>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</si>
  <si>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</si>
  <si>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</si>
  <si>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</si>
  <si>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</si>
  <si>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</si>
  <si>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</si>
  <si>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</si>
  <si>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</si>
  <si>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</si>
  <si>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</si>
  <si>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</si>
  <si>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</si>
  <si>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</si>
  <si>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</si>
  <si>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</si>
  <si>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</si>
  <si>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</si>
  <si>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</si>
  <si>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</si>
  <si>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</si>
  <si>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</si>
  <si>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</si>
  <si>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</si>
  <si>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</si>
  <si>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</si>
  <si>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</si>
  <si>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</si>
  <si>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</si>
  <si>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</si>
  <si>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</si>
  <si>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</si>
  <si>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</si>
  <si>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</si>
  <si>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</si>
  <si>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</si>
  <si>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</si>
  <si>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</si>
  <si>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</si>
  <si>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</si>
  <si>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</si>
  <si>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</si>
  <si>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</si>
  <si>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</si>
  <si>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</si>
  <si>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</si>
  <si>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</si>
  <si>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</si>
  <si>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</si>
  <si>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</si>
  <si>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</si>
  <si>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</si>
  <si>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</si>
  <si>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</si>
  <si>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</si>
  <si>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</si>
  <si>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</si>
  <si>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</si>
  <si>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</si>
  <si>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</si>
  <si>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</si>
  <si>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</si>
  <si>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</si>
  <si>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</si>
  <si>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</si>
  <si>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</si>
  <si>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</si>
  <si>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</si>
  <si>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</si>
  <si>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</si>
  <si>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</si>
  <si>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</si>
  <si>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</si>
  <si>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</si>
  <si>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</si>
  <si>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</si>
  <si>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</si>
  <si>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</si>
  <si>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</si>
  <si>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</si>
  <si>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</si>
  <si>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</si>
  <si>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</si>
  <si>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</si>
  <si>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</si>
  <si>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</si>
  <si>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</si>
  <si>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</si>
  <si>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</si>
  <si>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</si>
  <si>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</si>
  <si>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</si>
  <si>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</si>
  <si>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</si>
  <si>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</si>
  <si>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</si>
  <si>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</si>
  <si>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</si>
  <si>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</si>
  <si>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</si>
  <si>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</si>
  <si>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</si>
  <si>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</si>
  <si>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</si>
  <si>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</si>
  <si>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</si>
  <si>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</si>
  <si>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</si>
  <si>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</si>
  <si>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</si>
  <si>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</si>
  <si>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</si>
  <si>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</si>
  <si>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</si>
  <si>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</si>
  <si>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</si>
  <si>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</si>
  <si>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</si>
  <si>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</si>
  <si>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</si>
  <si>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</si>
  <si>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</si>
  <si>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</si>
  <si>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</si>
  <si>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</si>
  <si>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</si>
  <si>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</si>
  <si>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</si>
  <si>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</si>
  <si>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</si>
  <si>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</si>
  <si>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</si>
  <si>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</si>
  <si>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</si>
  <si>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</si>
  <si>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</si>
  <si>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</si>
  <si>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</si>
  <si>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</si>
  <si>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</si>
  <si>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</si>
  <si>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</si>
  <si>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</si>
  <si>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</si>
  <si>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</si>
  <si>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</si>
  <si>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</si>
  <si>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</si>
  <si>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</si>
  <si>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</si>
  <si>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</si>
  <si>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</si>
  <si>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</si>
  <si>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</si>
  <si>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</si>
  <si>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</si>
  <si>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</si>
  <si>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</si>
  <si>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</si>
  <si>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</si>
  <si>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</si>
  <si>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</si>
  <si>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</si>
  <si>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</si>
  <si>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</si>
  <si>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</si>
  <si>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</si>
  <si>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</si>
  <si>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</si>
  <si>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</si>
  <si>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</si>
  <si>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</si>
  <si>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</si>
  <si>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</si>
  <si>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</si>
  <si>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</si>
  <si>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</si>
  <si>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</si>
  <si>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</si>
  <si>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</si>
  <si>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</si>
  <si>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</si>
  <si>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</si>
  <si>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</si>
  <si>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</si>
  <si>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</si>
  <si>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</si>
  <si>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</si>
  <si>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</si>
  <si>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</si>
  <si>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</si>
  <si>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</si>
  <si>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</si>
  <si>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</si>
  <si>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</si>
  <si>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</si>
  <si>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</si>
  <si>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</si>
  <si>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</si>
  <si>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</si>
  <si>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</si>
  <si>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</si>
  <si>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</si>
  <si>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</si>
  <si>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</si>
  <si>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</si>
  <si>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</si>
  <si>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</si>
  <si>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</si>
  <si>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</si>
  <si>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</si>
  <si>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</si>
  <si>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</si>
  <si>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</si>
  <si>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</si>
  <si>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</si>
  <si>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</si>
  <si>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</si>
  <si>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</si>
  <si>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</si>
  <si>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</si>
  <si>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</si>
  <si>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</si>
  <si>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</si>
  <si>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</si>
  <si>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</si>
  <si>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</si>
  <si>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</si>
  <si>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</si>
  <si>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</si>
  <si>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</si>
  <si>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</si>
  <si>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</si>
  <si>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</si>
  <si>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</si>
  <si>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</si>
  <si>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</si>
  <si>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</si>
  <si>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</si>
  <si>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</si>
  <si>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</si>
  <si>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</si>
  <si>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</si>
  <si>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</si>
  <si>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</si>
  <si>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</si>
  <si>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</si>
  <si>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</si>
  <si>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</si>
  <si>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</si>
  <si>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</si>
  <si>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</si>
  <si>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</si>
  <si>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</si>
  <si>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</si>
  <si>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</si>
  <si>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</si>
  <si>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</si>
  <si>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</si>
  <si>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</si>
  <si>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</si>
  <si>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</si>
  <si>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</si>
  <si>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</si>
  <si>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</si>
  <si>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</si>
  <si>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</si>
  <si>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</si>
  <si>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</si>
  <si>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</si>
  <si>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</si>
  <si>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</si>
  <si>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</si>
  <si>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</si>
  <si>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</si>
  <si>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</si>
  <si>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</si>
  <si>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</si>
  <si>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</si>
  <si>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</si>
  <si>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</si>
  <si>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</si>
  <si>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</si>
  <si>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</si>
  <si>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</si>
  <si>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</si>
  <si>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</si>
  <si>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</si>
  <si>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</si>
  <si>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</si>
  <si>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</si>
  <si>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</si>
  <si>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</si>
  <si>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</si>
  <si>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</si>
  <si>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</si>
  <si>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</si>
  <si>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</si>
  <si>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</si>
  <si>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</si>
  <si>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</si>
  <si>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</si>
  <si>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</si>
  <si>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</si>
  <si>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</si>
  <si>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</si>
  <si>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</si>
  <si>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</si>
  <si>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</si>
  <si>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</si>
  <si>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</si>
  <si>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</si>
  <si>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</si>
  <si>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</si>
  <si>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</si>
  <si>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</si>
  <si>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</si>
  <si>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</si>
  <si>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</si>
  <si>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</si>
  <si>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</si>
  <si>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</si>
  <si>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</si>
  <si>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</si>
  <si>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</si>
  <si>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</si>
  <si>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</si>
  <si>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</si>
  <si>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</si>
  <si>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</si>
  <si>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</si>
  <si>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</si>
  <si>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</si>
  <si>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</si>
  <si>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</si>
  <si>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</si>
  <si>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</si>
  <si>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</si>
  <si>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</si>
  <si>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</si>
  <si>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</si>
  <si>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</si>
  <si>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</si>
  <si>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</si>
  <si>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</si>
  <si>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</si>
  <si>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</si>
  <si>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</si>
  <si>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</si>
  <si>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</si>
  <si>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</si>
  <si>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</si>
  <si>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</si>
  <si>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</si>
  <si>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</si>
  <si>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</si>
  <si>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</si>
  <si>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</si>
  <si>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</si>
  <si>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</si>
  <si>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</si>
  <si>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</si>
  <si>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</si>
  <si>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</si>
  <si>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</si>
  <si>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</si>
  <si>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</si>
  <si>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</si>
  <si>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</si>
  <si>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</si>
  <si>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</si>
  <si>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</si>
  <si>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</si>
  <si>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</si>
  <si>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</si>
  <si>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</si>
  <si>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</si>
  <si>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</si>
  <si>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</si>
  <si>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</si>
  <si>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</si>
  <si>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</si>
  <si>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</si>
  <si>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</si>
  <si>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</si>
  <si>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</si>
  <si>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</si>
  <si>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</si>
  <si>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</si>
  <si>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</si>
  <si>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</si>
  <si>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</si>
  <si>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</si>
  <si>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</si>
  <si>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</si>
  <si>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</si>
  <si>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</si>
  <si>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</si>
  <si>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</si>
  <si>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</si>
  <si>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</si>
  <si>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</si>
  <si>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</si>
  <si>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</si>
  <si>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</si>
  <si>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</si>
  <si>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</si>
  <si>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</si>
  <si>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</si>
  <si>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</si>
  <si>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</si>
  <si>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</si>
  <si>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</si>
  <si>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</si>
  <si>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</si>
  <si>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</si>
  <si>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</si>
  <si>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</si>
  <si>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</si>
  <si>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</si>
  <si>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</si>
  <si>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</si>
  <si>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</si>
  <si>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</si>
  <si>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</si>
  <si>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</si>
  <si>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</si>
  <si>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</si>
  <si>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</si>
  <si>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</si>
  <si>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</si>
  <si>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</si>
  <si>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</si>
  <si>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</si>
  <si>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</si>
  <si>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</si>
  <si>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</si>
  <si>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</si>
  <si>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</si>
  <si>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</si>
  <si>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</si>
  <si>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</si>
  <si>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</si>
  <si>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</si>
  <si>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</si>
  <si>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</si>
  <si>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</si>
  <si>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</si>
  <si>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</si>
  <si>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</si>
  <si>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</si>
  <si>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</si>
  <si>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</si>
  <si>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</si>
  <si>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</si>
  <si>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</si>
  <si>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</si>
  <si>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</si>
  <si>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</si>
  <si>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</si>
  <si>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</si>
  <si>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</si>
  <si>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</si>
  <si>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</si>
  <si>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</si>
  <si>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</si>
  <si>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</si>
  <si>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</si>
  <si>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</si>
  <si>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</si>
  <si>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</si>
  <si>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</si>
  <si>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</si>
  <si>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</si>
  <si>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</si>
  <si>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</si>
  <si>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</si>
  <si>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</si>
  <si>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</si>
  <si>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</si>
  <si>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</si>
  <si>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</si>
  <si>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</si>
  <si>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</si>
  <si>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</si>
  <si>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</si>
  <si>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</si>
  <si>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</si>
  <si>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</si>
  <si>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</si>
  <si>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</si>
  <si>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</si>
  <si>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</si>
  <si>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</si>
  <si>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</si>
  <si>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</si>
  <si>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</si>
  <si>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</si>
  <si>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</si>
  <si>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</si>
  <si>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</si>
  <si>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</si>
  <si>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</si>
  <si>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</si>
  <si>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</si>
  <si>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</si>
  <si>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</si>
  <si>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</si>
  <si>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</si>
  <si>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</si>
  <si>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</si>
  <si>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</si>
  <si>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</si>
  <si>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</si>
  <si>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</si>
  <si>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</si>
  <si>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</si>
  <si>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</si>
  <si>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</si>
  <si>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</si>
  <si>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</si>
  <si>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</si>
  <si>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</si>
  <si>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</si>
  <si>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</si>
  <si>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</si>
  <si>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</si>
  <si>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</si>
  <si>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</si>
  <si>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</si>
  <si>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</si>
  <si>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</si>
  <si>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</si>
  <si>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</si>
  <si>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</si>
  <si>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</si>
  <si>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</si>
  <si>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</si>
  <si>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</si>
  <si>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</si>
  <si>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</si>
  <si>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</si>
  <si>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</si>
  <si>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</si>
  <si>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</si>
  <si>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</si>
  <si>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</si>
  <si>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</si>
  <si>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</si>
  <si>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</si>
  <si>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</si>
  <si>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</si>
  <si>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</si>
  <si>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</si>
  <si>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</si>
  <si>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</si>
  <si>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</si>
  <si>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</si>
  <si>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</si>
  <si>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</si>
  <si>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</si>
  <si>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</si>
  <si>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</si>
  <si>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</si>
  <si>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</si>
  <si>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</si>
  <si>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</si>
  <si>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</si>
  <si>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</si>
  <si>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</si>
  <si>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</si>
  <si>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</si>
  <si>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</si>
  <si>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</si>
  <si>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</si>
  <si>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</si>
  <si>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</si>
  <si>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</si>
  <si>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</si>
  <si>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</si>
  <si>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</si>
  <si>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</si>
  <si>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</si>
  <si>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</si>
  <si>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</si>
  <si>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</si>
  <si>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</si>
  <si>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</si>
  <si>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</si>
  <si>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</si>
  <si>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</si>
  <si>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</si>
  <si>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</si>
  <si>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</si>
  <si>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</si>
  <si>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</si>
  <si>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</si>
  <si>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</si>
  <si>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</si>
  <si>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</si>
  <si>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</si>
  <si>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</si>
  <si>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</si>
  <si>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</si>
  <si>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</si>
  <si>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</si>
  <si>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</si>
  <si>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</si>
  <si>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</si>
  <si>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</si>
  <si>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</si>
  <si>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</si>
  <si>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</si>
  <si>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</si>
  <si>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</si>
  <si>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</si>
  <si>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</si>
  <si>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</si>
  <si>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</si>
  <si>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</si>
  <si>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</si>
  <si>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</si>
  <si>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</si>
  <si>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</si>
  <si>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</si>
  <si>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</si>
  <si>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</si>
  <si>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</si>
  <si>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</si>
  <si>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</si>
  <si>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</si>
  <si>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</si>
  <si>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</si>
  <si>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</si>
  <si>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</si>
  <si>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</si>
  <si>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</si>
  <si>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</si>
  <si>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</si>
  <si>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</si>
  <si>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</si>
  <si>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</si>
  <si>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</si>
  <si>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</si>
  <si>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</si>
  <si>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</si>
  <si>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</si>
  <si>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</si>
  <si>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</si>
  <si>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</si>
  <si>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</si>
  <si>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</si>
  <si>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</si>
  <si>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</si>
  <si>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</si>
  <si>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</si>
  <si>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</si>
  <si>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</si>
  <si>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</si>
  <si>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</si>
  <si>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</si>
  <si>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</si>
  <si>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</si>
  <si>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</si>
  <si>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</si>
  <si>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</si>
  <si>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</si>
  <si>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</si>
  <si>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</si>
  <si>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</si>
  <si>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</si>
  <si>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</si>
  <si>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</si>
  <si>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</si>
  <si>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</si>
  <si>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</si>
  <si>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</si>
  <si>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</si>
  <si>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</si>
  <si>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</si>
  <si>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</si>
  <si>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</si>
  <si>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</si>
  <si>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</si>
  <si>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</si>
  <si>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</si>
  <si>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</si>
  <si>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</si>
  <si>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</si>
  <si>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</si>
  <si>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</si>
  <si>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</si>
  <si>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</si>
  <si>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</si>
  <si>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</si>
  <si>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</si>
  <si>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</si>
  <si>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</si>
  <si>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</si>
  <si>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</si>
  <si>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</si>
  <si>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</si>
  <si>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</si>
  <si>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</si>
  <si>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</si>
  <si>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</si>
  <si>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</si>
  <si>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</si>
  <si>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</si>
  <si>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</si>
  <si>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</si>
  <si>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</si>
  <si>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</si>
  <si>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</si>
  <si>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</si>
  <si>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</si>
  <si>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</si>
  <si>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</si>
  <si>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</si>
  <si>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</si>
  <si>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</si>
  <si>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</si>
  <si>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</si>
  <si>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</si>
  <si>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</si>
  <si>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</si>
  <si>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</si>
  <si>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</si>
  <si>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</si>
  <si>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</si>
  <si>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</si>
  <si>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</si>
  <si>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</si>
  <si>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</si>
  <si>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</si>
  <si>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</si>
  <si>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</si>
  <si>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</si>
  <si>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</si>
  <si>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</si>
  <si>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</si>
  <si>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</si>
  <si>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</si>
  <si>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</si>
  <si>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</si>
  <si>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</si>
  <si>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</si>
  <si>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</si>
  <si>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</si>
  <si>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</si>
  <si>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</si>
  <si>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</si>
  <si>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</si>
  <si>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</si>
  <si>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</si>
  <si>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</si>
  <si>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</si>
  <si>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</si>
  <si>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</si>
  <si>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</si>
  <si>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</si>
  <si>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</si>
  <si>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</si>
  <si>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</si>
  <si>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</si>
  <si>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</si>
  <si>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</si>
  <si>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</si>
  <si>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</si>
  <si>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</si>
  <si>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</si>
  <si>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</si>
  <si>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</si>
  <si>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</si>
  <si>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</si>
  <si>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</si>
  <si>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</si>
  <si>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</si>
  <si>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</si>
  <si>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</si>
  <si>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</si>
  <si>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</si>
  <si>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</si>
  <si>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</si>
  <si>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</si>
  <si>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</si>
  <si>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</si>
  <si>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</si>
  <si>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</si>
  <si>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</si>
  <si>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</si>
  <si>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</si>
  <si>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</si>
  <si>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</si>
  <si>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</si>
  <si>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</si>
  <si>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</si>
  <si>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</si>
  <si>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</si>
  <si>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</si>
  <si>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</si>
  <si>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</si>
  <si>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</si>
  <si>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</si>
  <si>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</si>
  <si>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</si>
  <si>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</si>
  <si>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</si>
  <si>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</si>
  <si>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</si>
  <si>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</si>
  <si>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</si>
  <si>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</si>
  <si>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</si>
  <si>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</si>
  <si>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</si>
  <si>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</si>
  <si>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</si>
  <si>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</si>
  <si>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</si>
  <si>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</si>
  <si>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</si>
  <si>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</si>
  <si>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</si>
  <si>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</si>
  <si>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</si>
  <si>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</si>
  <si>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</si>
  <si>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</si>
  <si>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</si>
  <si>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</si>
  <si>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</si>
  <si>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</si>
  <si>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</si>
  <si>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</si>
  <si>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</si>
  <si>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</si>
  <si>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</si>
  <si>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</si>
  <si>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</si>
  <si>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</si>
  <si>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</si>
  <si>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</si>
  <si>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</si>
  <si>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</si>
  <si>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</si>
  <si>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</si>
  <si>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</si>
  <si>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</si>
  <si>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</si>
  <si>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</si>
  <si>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</si>
  <si>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</si>
  <si>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</si>
  <si>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</si>
  <si>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</si>
  <si>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</si>
  <si>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</si>
  <si>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</si>
  <si>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</si>
  <si>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</si>
  <si>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</si>
  <si>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</si>
  <si>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</si>
  <si>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</si>
  <si>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</si>
  <si>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</si>
  <si>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</si>
  <si>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</si>
  <si>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</si>
  <si>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</si>
  <si>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</si>
  <si>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</si>
  <si>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</si>
  <si>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</si>
  <si>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</si>
  <si>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</si>
  <si>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</si>
  <si>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</si>
  <si>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</si>
  <si>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</si>
  <si>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</si>
  <si>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</si>
  <si>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</si>
  <si>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</si>
  <si>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</si>
  <si>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</si>
  <si>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</si>
  <si>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</si>
  <si>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</si>
  <si>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</si>
  <si>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</si>
  <si>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</si>
  <si>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</si>
  <si>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</si>
  <si>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</si>
  <si>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</si>
  <si>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</si>
  <si>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</si>
  <si>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</si>
  <si>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</si>
  <si>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</si>
  <si>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</si>
  <si>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</si>
  <si>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</si>
  <si>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</si>
  <si>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</si>
  <si>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</si>
  <si>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</si>
  <si>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</si>
  <si>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</si>
  <si>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</si>
  <si>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</si>
  <si>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</si>
  <si>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</si>
  <si>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</si>
  <si>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</si>
  <si>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</si>
  <si>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</si>
  <si>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</si>
  <si>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</si>
  <si>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</si>
  <si>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</si>
  <si>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</si>
  <si>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</si>
  <si>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</si>
  <si>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</si>
  <si>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</si>
  <si>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</si>
  <si>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</si>
  <si>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</si>
  <si>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</si>
  <si>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</si>
  <si>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</si>
  <si>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</si>
  <si>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</si>
  <si>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</si>
  <si>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</si>
  <si>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</si>
  <si>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</si>
  <si>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</si>
  <si>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</si>
  <si>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</si>
  <si>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</si>
  <si>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</si>
  <si>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</si>
  <si>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</si>
  <si>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</si>
  <si>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</si>
  <si>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</si>
  <si>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</si>
  <si>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</si>
  <si>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</si>
  <si>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</si>
  <si>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</si>
  <si>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</si>
  <si>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</si>
  <si>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</si>
  <si>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</si>
  <si>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</si>
  <si>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</si>
  <si>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</si>
  <si>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</si>
  <si>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</si>
  <si>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</si>
  <si>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</si>
  <si>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</si>
  <si>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</si>
  <si>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</si>
  <si>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</si>
  <si>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</si>
  <si>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</si>
  <si>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</si>
  <si>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</si>
  <si>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</si>
  <si>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</si>
  <si>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</si>
  <si>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</si>
  <si>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</si>
  <si>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</si>
  <si>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</si>
  <si>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</si>
  <si>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</si>
  <si>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</si>
  <si>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</si>
  <si>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</si>
  <si>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</si>
  <si>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</si>
  <si>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</si>
  <si>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</si>
  <si>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</si>
  <si>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</si>
  <si>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</si>
  <si>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</si>
  <si>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</si>
  <si>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</si>
  <si>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</si>
  <si>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</si>
  <si>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</si>
  <si>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</si>
  <si>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</si>
  <si>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</si>
  <si>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</si>
  <si>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</si>
  <si>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</si>
  <si>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</si>
  <si>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</si>
  <si>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</si>
  <si>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</si>
  <si>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</si>
  <si>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</si>
  <si>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</si>
  <si>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</si>
  <si>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</si>
  <si>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</si>
  <si>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</si>
  <si>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</si>
  <si>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</si>
  <si>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</si>
  <si>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</si>
  <si>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</si>
  <si>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</si>
  <si>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</si>
  <si>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</si>
  <si>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</si>
  <si>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</si>
  <si>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</si>
  <si>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</si>
  <si>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</si>
  <si>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</si>
  <si>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</si>
  <si>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</si>
  <si>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</si>
  <si>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</si>
  <si>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</si>
  <si>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</si>
  <si>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</si>
  <si>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</si>
  <si>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</si>
  <si>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</si>
  <si>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</si>
  <si>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</si>
  <si>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</si>
  <si>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</si>
  <si>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</si>
  <si>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</si>
  <si>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</si>
  <si>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</si>
  <si>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</si>
  <si>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</si>
  <si>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</si>
  <si>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</si>
  <si>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</si>
  <si>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</si>
  <si>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</si>
  <si>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</si>
  <si>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</si>
  <si>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</si>
  <si>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</si>
  <si>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</si>
  <si>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</si>
  <si>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</si>
  <si>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</si>
  <si>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</si>
  <si>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</si>
  <si>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</si>
  <si>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</si>
  <si>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</si>
  <si>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</si>
  <si>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</si>
  <si>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</si>
  <si>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</si>
  <si>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</si>
  <si>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</si>
  <si>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</si>
  <si>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</si>
  <si>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</si>
  <si>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</si>
  <si>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</si>
  <si>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</si>
  <si>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</si>
  <si>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</si>
  <si>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</si>
  <si>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</si>
  <si>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</si>
  <si>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</si>
  <si>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</si>
  <si>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</si>
  <si>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</si>
  <si>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</si>
  <si>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</si>
  <si>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</si>
  <si>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</si>
  <si>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</si>
  <si>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</si>
  <si>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</si>
  <si>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</si>
  <si>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</si>
  <si>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</si>
  <si>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</si>
  <si>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</si>
  <si>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</si>
  <si>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</si>
  <si>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</si>
  <si>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</si>
  <si>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</si>
  <si>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</si>
  <si>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</si>
  <si>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</si>
  <si>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</si>
  <si>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</si>
  <si>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</si>
  <si>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</si>
  <si>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</si>
  <si>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</si>
  <si>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</si>
  <si>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</si>
  <si>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</si>
  <si>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</si>
  <si>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</si>
  <si>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</si>
  <si>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</si>
  <si>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</si>
  <si>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</si>
  <si>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</si>
  <si>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</si>
  <si>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</si>
  <si>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</si>
  <si>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</si>
  <si>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</si>
  <si>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</si>
  <si>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</si>
  <si>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</si>
  <si>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</si>
  <si>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</si>
  <si>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</si>
  <si>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</si>
  <si>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</si>
  <si>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</si>
  <si>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</si>
  <si>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</si>
  <si>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</si>
  <si>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</si>
  <si>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</si>
  <si>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</si>
  <si>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</si>
  <si>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</si>
  <si>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</si>
  <si>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</si>
  <si>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</si>
  <si>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</si>
  <si>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</si>
  <si>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</si>
  <si>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</si>
  <si>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</si>
  <si>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</si>
  <si>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</si>
  <si>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</si>
  <si>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</si>
  <si>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</si>
  <si>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</si>
  <si>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</si>
  <si>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</si>
  <si>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</si>
  <si>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</si>
  <si>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</si>
  <si>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</si>
  <si>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</si>
  <si>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</si>
  <si>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</si>
  <si>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</si>
  <si>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</si>
  <si>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</si>
  <si>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</si>
  <si>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</si>
  <si>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</si>
  <si>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</si>
  <si>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</si>
  <si>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</si>
  <si>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</si>
  <si>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</si>
  <si>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</si>
  <si>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</si>
  <si>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</si>
  <si>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</si>
  <si>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</si>
  <si>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</si>
  <si>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</si>
  <si>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</si>
  <si>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</si>
  <si>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</si>
  <si>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</si>
  <si>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</si>
  <si>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</si>
  <si>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</si>
  <si>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</si>
  <si>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</si>
  <si>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</si>
  <si>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</si>
  <si>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</si>
  <si>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</si>
  <si>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</si>
  <si>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</si>
  <si>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</si>
  <si>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</si>
  <si>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</si>
  <si>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</si>
  <si>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</si>
  <si>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</si>
  <si>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</si>
  <si>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</si>
  <si>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</si>
  <si>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</si>
  <si>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</si>
  <si>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</si>
  <si>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</si>
  <si>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</si>
  <si>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</si>
  <si>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</si>
  <si>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</si>
  <si>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</si>
  <si>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</si>
  <si>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</si>
  <si>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</si>
  <si>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</si>
  <si>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</si>
  <si>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</si>
  <si>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</si>
  <si>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</si>
  <si>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</si>
  <si>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</si>
  <si>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</si>
  <si>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</si>
  <si>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</si>
  <si>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</si>
  <si>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</si>
  <si>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</si>
  <si>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</si>
  <si>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</si>
  <si>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</si>
  <si>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</si>
  <si>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</si>
  <si>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</si>
  <si>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</si>
  <si>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</si>
  <si>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</si>
  <si>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</si>
  <si>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</si>
  <si>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</si>
  <si>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</si>
  <si>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</si>
  <si>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</si>
  <si>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</si>
  <si>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</si>
  <si>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</si>
  <si>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</si>
  <si>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</si>
  <si>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</si>
  <si>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</si>
  <si>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</si>
  <si>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</si>
  <si>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</si>
  <si>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</si>
  <si>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</si>
  <si>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</si>
  <si>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</si>
  <si>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</si>
  <si>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</si>
  <si>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</si>
  <si>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</si>
  <si>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</si>
  <si>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</si>
  <si>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</si>
  <si>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</si>
  <si>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</si>
  <si>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</si>
  <si>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</si>
  <si>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</si>
  <si>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</si>
  <si>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</si>
  <si>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</si>
  <si>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</si>
  <si>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</si>
  <si>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</si>
  <si>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</si>
  <si>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</si>
  <si>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</si>
  <si>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</si>
  <si>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</si>
  <si>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</si>
  <si>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</si>
  <si>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</si>
  <si>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</si>
  <si>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</si>
  <si>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</si>
  <si>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</si>
  <si>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</si>
  <si>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</si>
  <si>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</si>
  <si>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</si>
  <si>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</si>
  <si>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</si>
  <si>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</si>
  <si>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</si>
  <si>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</si>
  <si>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</si>
  <si>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</si>
  <si>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</si>
  <si>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</si>
  <si>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</si>
  <si>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</si>
  <si>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</si>
  <si>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</si>
  <si>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</si>
  <si>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</si>
  <si>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</si>
  <si>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</si>
  <si>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</si>
  <si>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</si>
  <si>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</si>
  <si>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</si>
  <si>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</si>
  <si>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</si>
  <si>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</si>
  <si>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</si>
  <si>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</si>
  <si>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</si>
  <si>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</si>
  <si>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</si>
  <si>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</si>
  <si>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</si>
  <si>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</si>
  <si>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</si>
  <si>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</si>
  <si>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</si>
  <si>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</si>
  <si>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</si>
  <si>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</si>
  <si>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</si>
  <si>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</si>
  <si>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</si>
  <si>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</si>
  <si>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</si>
  <si>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</si>
  <si>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</si>
  <si>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</si>
  <si>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</si>
  <si>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</si>
  <si>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</si>
  <si>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</si>
  <si>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</si>
  <si>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</si>
  <si>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</si>
  <si>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</si>
  <si>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</si>
  <si>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</si>
  <si>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</si>
  <si>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</si>
  <si>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</si>
  <si>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</si>
  <si>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</si>
  <si>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</si>
  <si>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</si>
  <si>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</si>
  <si>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</si>
  <si>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</si>
  <si>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</si>
  <si>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</si>
  <si>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</si>
  <si>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</si>
  <si>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</si>
  <si>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</si>
  <si>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</si>
  <si>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</si>
  <si>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</si>
  <si>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</si>
  <si>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</si>
  <si>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</si>
  <si>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</si>
  <si>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</si>
  <si>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</si>
  <si>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</si>
  <si>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</si>
  <si>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</si>
  <si>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</si>
  <si>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</si>
  <si>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</si>
  <si>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</si>
  <si>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</si>
  <si>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</si>
  <si>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</si>
  <si>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</si>
  <si>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</si>
  <si>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</si>
  <si>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</si>
  <si>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</si>
  <si>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</si>
  <si>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</si>
  <si>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</si>
  <si>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</si>
  <si>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</si>
  <si>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</si>
  <si>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</si>
  <si>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</si>
  <si>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</si>
  <si>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</si>
  <si>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</si>
  <si>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</si>
  <si>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</si>
  <si>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</si>
  <si>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</si>
  <si>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</si>
  <si>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</si>
  <si>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</si>
  <si>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</si>
  <si>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</si>
  <si>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</si>
  <si>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</si>
  <si>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</si>
  <si>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</si>
  <si>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</si>
  <si>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</si>
  <si>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</si>
  <si>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</si>
  <si>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</si>
  <si>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</si>
  <si>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</si>
  <si>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</si>
  <si>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</si>
  <si>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</si>
  <si>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</si>
  <si>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</si>
  <si>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</si>
  <si>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</si>
  <si>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</si>
  <si>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</si>
  <si>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</si>
  <si>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</si>
  <si>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</si>
  <si>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</si>
  <si>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</si>
  <si>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</si>
  <si>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</si>
  <si>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</si>
  <si>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</si>
  <si>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</si>
  <si>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</si>
  <si>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</si>
  <si>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</si>
  <si>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</si>
  <si>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</si>
  <si>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</si>
  <si>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</si>
  <si>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</si>
  <si>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</si>
  <si>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</si>
  <si>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</si>
  <si>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</si>
  <si>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</si>
  <si>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</si>
  <si>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</si>
  <si>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</si>
  <si>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</si>
  <si>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</si>
  <si>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</si>
  <si>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</si>
  <si>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</si>
  <si>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</si>
  <si>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</si>
  <si>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</si>
  <si>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</si>
  <si>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</si>
  <si>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</si>
  <si>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</si>
  <si>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</si>
  <si>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</si>
  <si>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</si>
  <si>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</si>
  <si>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</si>
  <si>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</si>
  <si>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</si>
  <si>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</si>
  <si>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</si>
  <si>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</si>
  <si>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</si>
  <si>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</si>
  <si>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</si>
  <si>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</si>
  <si>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</si>
  <si>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</si>
  <si>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</si>
  <si>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</si>
  <si>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</si>
  <si>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</si>
  <si>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</si>
  <si>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</si>
  <si>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</si>
  <si>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</si>
  <si>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</si>
  <si>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</si>
  <si>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</si>
  <si>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</si>
  <si>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</si>
  <si>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</si>
  <si>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</si>
  <si>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</si>
  <si>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</si>
  <si>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</si>
  <si>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</si>
  <si>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</si>
  <si>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</si>
  <si>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</si>
  <si>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</si>
  <si>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</si>
  <si>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</si>
  <si>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</si>
  <si>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</si>
  <si>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</si>
  <si>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</si>
  <si>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</si>
  <si>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</si>
  <si>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</si>
  <si>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</si>
  <si>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</si>
  <si>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</si>
  <si>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</si>
  <si>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</si>
  <si>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</si>
  <si>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</si>
  <si>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</si>
  <si>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</si>
  <si>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</si>
  <si>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</si>
  <si>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</si>
  <si>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</si>
  <si>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</si>
  <si>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</si>
  <si>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</si>
  <si>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</si>
  <si>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</si>
  <si>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</si>
  <si>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</si>
  <si>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</si>
  <si>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</si>
  <si>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</si>
  <si>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</si>
  <si>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</si>
  <si>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</si>
  <si>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</si>
  <si>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</si>
  <si>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</si>
  <si>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</si>
  <si>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</si>
  <si>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</si>
  <si>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</si>
  <si>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</si>
  <si>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</si>
  <si>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</si>
  <si>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</si>
  <si>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</si>
  <si>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</si>
  <si>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</si>
  <si>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</si>
  <si>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</si>
  <si>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</si>
  <si>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</si>
  <si>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</si>
  <si>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</si>
  <si>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</si>
  <si>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</si>
  <si>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</si>
  <si>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</si>
  <si>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</si>
  <si>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</si>
  <si>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</si>
  <si>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</si>
  <si>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</si>
  <si>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</si>
  <si>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</si>
  <si>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</si>
  <si>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</si>
  <si>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</si>
  <si>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</si>
  <si>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</si>
  <si>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</si>
  <si>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</si>
  <si>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</si>
  <si>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</si>
  <si>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</si>
  <si>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</si>
  <si>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</si>
  <si>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</si>
  <si>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</si>
  <si>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</si>
  <si>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</si>
  <si>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</si>
  <si>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</si>
  <si>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</si>
  <si>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</si>
  <si>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</si>
  <si>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</si>
  <si>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</si>
  <si>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</si>
  <si>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</si>
  <si>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</si>
  <si>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</si>
  <si>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</si>
  <si>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</si>
  <si>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</si>
  <si>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</si>
  <si>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</si>
  <si>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</si>
  <si>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</si>
  <si>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</si>
  <si>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</si>
  <si>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</si>
  <si>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</si>
  <si>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</si>
  <si>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</si>
  <si>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</si>
  <si>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</si>
  <si>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</si>
  <si>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</si>
  <si>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</si>
  <si>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</si>
  <si>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</si>
  <si>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</si>
  <si>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</si>
  <si>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</si>
  <si>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</si>
  <si>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</si>
  <si>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</si>
  <si>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</si>
  <si>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</si>
  <si>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</si>
  <si>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</si>
  <si>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</si>
  <si>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</si>
  <si>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</si>
  <si>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</si>
  <si>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</si>
  <si>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</si>
  <si>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</si>
  <si>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</si>
  <si>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</si>
  <si>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</si>
  <si>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</si>
  <si>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</si>
  <si>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</si>
  <si>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</si>
  <si>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</si>
  <si>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</si>
  <si>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</si>
  <si>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</si>
  <si>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</si>
  <si>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</si>
  <si>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</si>
  <si>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</si>
  <si>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</si>
  <si>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</si>
  <si>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</si>
  <si>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</si>
  <si>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</si>
  <si>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</si>
  <si>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</si>
  <si>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</si>
  <si>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</si>
  <si>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</si>
  <si>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</si>
  <si>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</si>
  <si>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</si>
  <si>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</si>
  <si>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</si>
  <si>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</si>
  <si>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</si>
  <si>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</si>
  <si>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</si>
  <si>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</si>
  <si>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</si>
  <si>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</si>
  <si>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</si>
  <si>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</si>
  <si>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</si>
  <si>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</si>
  <si>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</si>
  <si>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</si>
  <si>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</si>
  <si>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</si>
  <si>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</si>
  <si>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</si>
  <si>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</si>
  <si>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</si>
  <si>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</si>
  <si>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</si>
  <si>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</si>
  <si>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</si>
  <si>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</si>
  <si>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</si>
  <si>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</si>
  <si>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</si>
  <si>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</si>
  <si>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</si>
  <si>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</si>
  <si>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</si>
  <si>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</si>
  <si>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</si>
  <si>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</si>
  <si>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</si>
  <si>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</si>
  <si>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</si>
  <si>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</si>
  <si>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</si>
  <si>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</si>
  <si>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</si>
  <si>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</si>
  <si>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</si>
  <si>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</si>
  <si>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</si>
  <si>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</si>
  <si>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</si>
  <si>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</si>
  <si>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</si>
  <si>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</si>
  <si>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</si>
  <si>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</si>
  <si>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</si>
  <si>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</si>
  <si>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</si>
  <si>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</si>
  <si>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</si>
  <si>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</si>
  <si>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</si>
  <si>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</si>
  <si>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</si>
  <si>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</si>
  <si>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</si>
  <si>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</si>
  <si>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</si>
  <si>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</si>
  <si>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</si>
  <si>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</si>
  <si>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</si>
  <si>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</si>
  <si>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</si>
  <si>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</si>
  <si>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</si>
  <si>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</si>
  <si>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</si>
  <si>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</si>
  <si>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</si>
  <si>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</si>
  <si>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</si>
  <si>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</si>
  <si>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</si>
  <si>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</si>
  <si>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</si>
  <si>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</si>
  <si>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</si>
  <si>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</si>
  <si>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</si>
  <si>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</si>
  <si>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</si>
  <si>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</si>
  <si>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</si>
  <si>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</si>
  <si>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</si>
  <si>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</si>
  <si>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</si>
  <si>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</si>
  <si>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</si>
  <si>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</si>
  <si>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</si>
  <si>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</si>
  <si>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</si>
  <si>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</si>
  <si>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</si>
  <si>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</si>
  <si>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</si>
  <si>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</si>
  <si>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</si>
  <si>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</si>
  <si>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</si>
  <si>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</si>
  <si>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</si>
  <si>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</si>
  <si>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</si>
  <si>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</si>
  <si>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</si>
  <si>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</si>
  <si>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</si>
  <si>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</si>
  <si>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</si>
  <si>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</si>
  <si>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</si>
  <si>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</si>
  <si>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</si>
  <si>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</si>
  <si>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</si>
  <si>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</si>
  <si>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</si>
  <si>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</si>
  <si>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</si>
  <si>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</si>
  <si>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</si>
  <si>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</si>
  <si>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</si>
  <si>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</si>
  <si>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</si>
  <si>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</si>
  <si>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</si>
  <si>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</si>
  <si>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</si>
  <si>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</si>
  <si>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</si>
  <si>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</si>
  <si>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</si>
  <si>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</si>
  <si>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</si>
  <si>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</si>
  <si>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</si>
  <si>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</si>
  <si>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</si>
  <si>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</si>
  <si>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</si>
  <si>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</si>
  <si>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</si>
  <si>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</si>
  <si>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</si>
  <si>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</si>
  <si>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</si>
  <si>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</si>
  <si>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</si>
  <si>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</si>
  <si>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</si>
  <si>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</si>
  <si>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</si>
  <si>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</si>
  <si>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</si>
  <si>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</si>
  <si>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</si>
  <si>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</si>
  <si>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</si>
  <si>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</si>
  <si>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</si>
  <si>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</si>
  <si>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</si>
  <si>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</si>
  <si>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</si>
  <si>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</si>
  <si>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</si>
  <si>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</si>
  <si>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</si>
  <si>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</si>
  <si>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</si>
  <si>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</si>
  <si>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</si>
  <si>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</si>
  <si>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</si>
  <si>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</si>
  <si>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</si>
  <si>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</si>
  <si>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</si>
  <si>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</si>
  <si>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</si>
  <si>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</si>
  <si>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</si>
  <si>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</si>
  <si>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</si>
  <si>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</si>
  <si>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</si>
  <si>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</si>
  <si>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</si>
  <si>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</si>
  <si>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</si>
  <si>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</si>
  <si>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</si>
  <si>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</si>
  <si>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</si>
  <si>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</si>
  <si>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</si>
  <si>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</si>
  <si>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</si>
  <si>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</si>
  <si>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</si>
  <si>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</si>
  <si>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</si>
  <si>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</si>
  <si>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</si>
  <si>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</si>
  <si>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</si>
  <si>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</si>
  <si>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</si>
  <si>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</si>
  <si>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</si>
  <si>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</si>
  <si>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</si>
  <si>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</si>
  <si>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</si>
  <si>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</si>
  <si>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</si>
  <si>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</si>
  <si>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</si>
  <si>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</si>
  <si>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</si>
  <si>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</si>
  <si>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</si>
  <si>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</si>
  <si>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</si>
  <si>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</si>
  <si>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</si>
  <si>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</si>
  <si>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</si>
  <si>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</si>
  <si>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</si>
  <si>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</si>
  <si>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</si>
  <si>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</si>
  <si>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</si>
  <si>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</si>
  <si>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</si>
  <si>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</si>
  <si>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</si>
  <si>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</si>
  <si>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</si>
  <si>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</si>
  <si>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</si>
  <si>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</si>
  <si>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</si>
  <si>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</si>
  <si>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</si>
  <si>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</si>
  <si>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</si>
  <si>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</si>
  <si>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</si>
  <si>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</si>
  <si>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</si>
  <si>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</si>
  <si>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</si>
  <si>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</si>
  <si>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</si>
  <si>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</si>
  <si>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</si>
  <si>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</si>
  <si>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</si>
  <si>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</si>
  <si>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</si>
  <si>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DeKalb / LaSalle / Kendall</t>
  </si>
  <si>
    <t>720 Wells Street</t>
  </si>
  <si>
    <t>Sandwich</t>
  </si>
  <si>
    <t>rschmitt@sandwich430.org</t>
  </si>
  <si>
    <t>Rick Schmitt</t>
  </si>
  <si>
    <t>(815) 786-2187</t>
  </si>
  <si>
    <t>(815) 786-6229</t>
  </si>
  <si>
    <t>Mack &amp; Associates, P.C.</t>
  </si>
  <si>
    <t>Tawnya Mack, CPA</t>
  </si>
  <si>
    <t>116 E. Washington Street, Suite One</t>
  </si>
  <si>
    <t>Morris</t>
  </si>
  <si>
    <t>IL</t>
  </si>
  <si>
    <t>(815) 942-3306</t>
  </si>
  <si>
    <t>(815) 942-9430</t>
  </si>
  <si>
    <t>060-010554</t>
  </si>
  <si>
    <t>tmack@mackcpas.com</t>
  </si>
  <si>
    <t>G.O. Limited Tax Capital Appreciation Series 2005</t>
  </si>
  <si>
    <t>G.O. Refunding Bonds, Series 2010</t>
  </si>
  <si>
    <t>ISBE Technology Loan - 2014</t>
  </si>
  <si>
    <t>ISBE Technology Loan - 2016</t>
  </si>
  <si>
    <t>G.O. Bonds, Series 2016</t>
  </si>
  <si>
    <t>ISBE Technology Loans</t>
  </si>
  <si>
    <t>Constellation New Energy</t>
  </si>
  <si>
    <t>Arbor Management, Inc.</t>
  </si>
  <si>
    <t>DeKalb Co. ROE, IASA</t>
  </si>
  <si>
    <t>Kids - Rockford/ROE - DeKalb</t>
  </si>
  <si>
    <t>Indian Creek, Hinkley Big-Rock</t>
  </si>
  <si>
    <t>Indian Valley Vocational Center</t>
  </si>
  <si>
    <t>Saumonauk School District; Kendall Co. Outdoor Education</t>
  </si>
  <si>
    <t>Page 10, Line 72 - Educational Fund:  Sale of food - free &amp; reduced.</t>
  </si>
  <si>
    <t>Page 10, Line 78 - Educational Fund:  Admissions - play and musical.</t>
  </si>
  <si>
    <t>Page 11, Line 107 - Educational Fund:  Miscellaneous reimbursements, refunds, other receipts.</t>
  </si>
  <si>
    <t>Page 11, Line 107 - Operations &amp; Maintenance Fund:  Insurance reimbursements and refunds.</t>
  </si>
  <si>
    <t>Page 11, Line 107 - Transportation Fund:  Insurance reimbursement.</t>
  </si>
  <si>
    <t>Page 12, Line 171 - Educational Fund: TRS reimbursement.</t>
  </si>
  <si>
    <t>Page 18, Line 165 - Debt Services Fund:  Bond agent fees and bond issuance costs.</t>
  </si>
  <si>
    <t>Page 25 - G.O. Limited Tax Capital Appreciation Series 2005 - reductions from bond refunding.</t>
  </si>
  <si>
    <r>
      <t xml:space="preserve">The accompanying Schedule of Expenditures of Federal Awards includes the federal grant activity of Sandwich Community Unit School District #430 and is presented on the </t>
    </r>
    <r>
      <rPr>
        <b/>
        <sz val="9"/>
        <rFont val="Arial"/>
        <family val="2"/>
      </rPr>
      <t>modified cash</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</si>
  <si>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Sandwich Community Unit School District #430</t>
    </r>
    <r>
      <rPr>
        <sz val="9"/>
        <rFont val="Arial"/>
        <family val="2"/>
      </rPr>
      <t xml:space="preserve"> provided federal awards to subrecipients as follows:</t>
    </r>
  </si>
  <si>
    <t>None.</t>
  </si>
  <si>
    <t xml:space="preserve">    Passed through ISBE:</t>
  </si>
  <si>
    <t>4210-2016</t>
  </si>
  <si>
    <t>4210-2017</t>
  </si>
  <si>
    <t xml:space="preserve">      DoD Fresh Fruits &amp; Vegetables - 2017 (M)</t>
  </si>
  <si>
    <t xml:space="preserve">      ISBE Lanter Commodities (M)</t>
  </si>
  <si>
    <t xml:space="preserve">      Nat'l School Lunch Program - 2017 (M)</t>
  </si>
  <si>
    <t xml:space="preserve">      Nat'l School Lunch Program - 2016 (M)</t>
  </si>
  <si>
    <t>4220-2016</t>
  </si>
  <si>
    <t xml:space="preserve">      Nat'l School Breakfst Program - 2017 (M)</t>
  </si>
  <si>
    <t xml:space="preserve">      Nat'l School Breakfst Program - 2016 (M)</t>
  </si>
  <si>
    <t>4220-2017</t>
  </si>
  <si>
    <t xml:space="preserve">  Passed through IL DHFS:</t>
  </si>
  <si>
    <t>U.S. Department of Health &amp; Human Svcs:</t>
  </si>
  <si>
    <t xml:space="preserve">    Medical Assistance Program - 2016</t>
  </si>
  <si>
    <t>4991-2016</t>
  </si>
  <si>
    <t xml:space="preserve">    Medical Assistance Program - 2017</t>
  </si>
  <si>
    <t>4991-2017</t>
  </si>
  <si>
    <t>Total U.S. Department of Health &amp; Human Svc</t>
  </si>
  <si>
    <t>U.S. Department of Agriculture</t>
  </si>
  <si>
    <t xml:space="preserve">  Child Nutrition Cluster:</t>
  </si>
  <si>
    <t>Total U.S. Department of Agriculture</t>
  </si>
  <si>
    <t xml:space="preserve">  Passed through ISBE:</t>
  </si>
  <si>
    <t xml:space="preserve">    Special Education Cluster:</t>
  </si>
  <si>
    <t xml:space="preserve">      IDEA Preschool Flow-Through - 2016</t>
  </si>
  <si>
    <t>4600-2016</t>
  </si>
  <si>
    <t xml:space="preserve">      IDEA Preschool Flow-Through - 2017</t>
  </si>
  <si>
    <t>4600-2017</t>
  </si>
  <si>
    <t xml:space="preserve">      IDEA Flow-Through 2016</t>
  </si>
  <si>
    <t>4620-2016</t>
  </si>
  <si>
    <t xml:space="preserve">      IDEA Flow-Through 2017</t>
  </si>
  <si>
    <t>4620-2017</t>
  </si>
  <si>
    <t xml:space="preserve">      IDEA Room &amp; Board - 2016</t>
  </si>
  <si>
    <t>4625-2016</t>
  </si>
  <si>
    <t xml:space="preserve">      IDEA Room &amp; Board - 2017</t>
  </si>
  <si>
    <t>4625-2017</t>
  </si>
  <si>
    <t xml:space="preserve">    Total Special Education Cluster</t>
  </si>
  <si>
    <t xml:space="preserve">    Title I - Homeless - 2016 (M)</t>
  </si>
  <si>
    <t>4300-2016</t>
  </si>
  <si>
    <t xml:space="preserve">    Title I - Homeless - 2017 (M)</t>
  </si>
  <si>
    <t>4300-2017</t>
  </si>
  <si>
    <t>4932-2016</t>
  </si>
  <si>
    <t xml:space="preserve">    Title II - Techer Quality - 2016</t>
  </si>
  <si>
    <t xml:space="preserve">    Title II - Techer Quality - 2017</t>
  </si>
  <si>
    <t>4932-2017</t>
  </si>
  <si>
    <t xml:space="preserve">  Total passed through ISBE</t>
  </si>
  <si>
    <t>U.S. Department of Education:</t>
  </si>
  <si>
    <t>U.S. Department of Education (cont'd):</t>
  </si>
  <si>
    <t xml:space="preserve">  Passed through VALEES:</t>
  </si>
  <si>
    <t xml:space="preserve">    Perkins - 2017</t>
  </si>
  <si>
    <t>4770-2017</t>
  </si>
  <si>
    <t>Total U.S. Department of Education</t>
  </si>
  <si>
    <t>Total Federal Awards</t>
  </si>
  <si>
    <t>Unmodified</t>
  </si>
  <si>
    <t>Child Nutrition Cluster</t>
  </si>
  <si>
    <t>10.553 / 10.555</t>
  </si>
  <si>
    <t>Title I - Homeless</t>
  </si>
  <si>
    <t>The Board of Education and District Management have the ultimate responsibility for oversight of the District’s system of internal control over financial reporting. While it is acceptable to outsource various functions, responsibility for financial oversight cannot be outsourced to external auditors. As independent auditors, the external auditors cannot be considered a part of the District’s system of internal controls.</t>
  </si>
  <si>
    <t>For the year ended June 30, 2017 there was insufficient financial oversight by District personnel and those charged with governance of the District. Oversight of the District’s processes, procedures, and controls related to financial reporting were not effective to ensure the financial statements and related disclosures were complete and accurate.</t>
  </si>
  <si>
    <t>As a result of insufficient financial oversight during the year, we identified a number of internal control deficiencies and matters, which are included on the following pages and in a separate letter.</t>
  </si>
  <si>
    <t>Material misstatements to the financial statements were not prevented or detected during the normal course of operations. Significant audit adjustments were required.</t>
  </si>
  <si>
    <t>Due to the changing financial and regulatory environment, as well as turnover in staff responsible for financial reporting and internal controls, District management did not effectively oversee the District’s system of internal controls over financial reporting.</t>
  </si>
  <si>
    <t>It is imperative that District personnel involved in the financial reporting process and those charged with governance have a thorough understanding of financial and regulatory matters, and effectively oversee the District’s financial operations and internal controls.</t>
  </si>
  <si>
    <t>Management is aware of this condition, and has begun to implement the necessary policies and procedures.</t>
  </si>
  <si>
    <t>The Board of Education has the ultimate responsibility for the District’s system of internal control over financial reporting. As independent auditors, the external auditors cannot be considered a part of the District’s system of internal controls. While it is acceptable to outsource various functions, responsibility for internal control cannot be outsourced to external auditors. While it is common practice for the auditors to prepare the financial statements for many entities, this is considered an internal control deficiency in accordance with generally accepted auditing standards, which requires written communication to those charged with governance.</t>
  </si>
  <si>
    <t xml:space="preserve">Currently, the District’s personnel do not prepare the District’s financial statements and related disclosures. The District engages the external auditors to assist in preparing these reports using the financial reports provided by the District. </t>
  </si>
  <si>
    <t>The District does not prepare the required related disclosures, or the Schedule of Expenditures of Federal Awards.</t>
  </si>
  <si>
    <t>Because the auditors, not management, have prepared the financial statements, related disclosures, and Schedule of Expenditures of Federal Awards, material misstatements to the financial statements may not be prevented or detected by the District’s system of internal controls.</t>
  </si>
  <si>
    <t>Due to the changing financial and regulatory environment, as well as turnover in staff responsible for financial reporting and internal controls, District management did not prepare or perform a comprehensive review of the financial statements, related disclosures, and Schedule of Expenditures of Federal Awards.</t>
  </si>
  <si>
    <t>The District could implement internal control procedures related to preparation and/or review of financial statements, such as hiring additional staff with knowledge and ability to prepare the financial statements and related disclosures in accordance with GASB standards, providing necessary training and education to current staff to provide them with knowledge and ability to prepare the financial statements and related disclosures in accordance with GASB standards, or hiring a third party accountant to prepare the financial statements and related disclosures before the audit commences. However, the District may determine that the cost of implementing such controls outweighs the benefits.</t>
  </si>
  <si>
    <t>A control deficiency exists when the design or operation of a control does not allow management or employees, in the normal course of performing their assigned functions, to prevent or detect misstatements on a timely basis.</t>
  </si>
  <si>
    <t xml:space="preserve">During the course of the audit, we identified misstatements requiring audit adjustments to be posted. These adjustments had a significant effect on the District’s financial statements, and were primarily related to issuance of short-term and long-term debt. </t>
  </si>
  <si>
    <t>The adjustments primarily related to adjusting cash balances and recording debt issuance transactions.</t>
  </si>
  <si>
    <t>Certain book balances were misstated at year-end, and significant audit adjustments were required to correct the balances.</t>
  </si>
  <si>
    <t>Debt issuance is a complex and infrequent transaction, and cash flows were not properly recorded.</t>
  </si>
  <si>
    <t>Month-end, or year-end adjustments should be made to record any transactions that occur outside of the District’s normal operating accounts.</t>
  </si>
  <si>
    <t>N/A</t>
  </si>
  <si>
    <t>2016-01</t>
  </si>
  <si>
    <t xml:space="preserve">For the year ended June 30, 2016 there was </t>
  </si>
  <si>
    <t xml:space="preserve">insufficient financial oversight by District </t>
  </si>
  <si>
    <t xml:space="preserve">personnel and those charged with governance </t>
  </si>
  <si>
    <t xml:space="preserve">of the District. Oversight of the District’s </t>
  </si>
  <si>
    <t xml:space="preserve">processes, procedures, and controls related to </t>
  </si>
  <si>
    <t xml:space="preserve">financial reporting were not effective to ensure </t>
  </si>
  <si>
    <t xml:space="preserve">the financial statements and related disclosures </t>
  </si>
  <si>
    <t>were complete and accurate.</t>
  </si>
  <si>
    <t>This finding has been repeated as 2017-01.</t>
  </si>
  <si>
    <t>2016-02</t>
  </si>
  <si>
    <t xml:space="preserve">Currently, the District’s personnel do not </t>
  </si>
  <si>
    <t xml:space="preserve">prepare the District’s financial statements and </t>
  </si>
  <si>
    <t xml:space="preserve">related disclosures. The District engages the </t>
  </si>
  <si>
    <t xml:space="preserve">external auditors to assist in preparing these </t>
  </si>
  <si>
    <t xml:space="preserve">reports using the financial reports provided by </t>
  </si>
  <si>
    <t xml:space="preserve">the District. </t>
  </si>
  <si>
    <t>This finding has been repeated as 2017-02.</t>
  </si>
  <si>
    <t>2016-03</t>
  </si>
  <si>
    <t xml:space="preserve">During the course of the audit, we identified </t>
  </si>
  <si>
    <t xml:space="preserve">misstatements requiring audit adjustments to </t>
  </si>
  <si>
    <t xml:space="preserve">be posted. These adjustments had a significant </t>
  </si>
  <si>
    <t xml:space="preserve">effect on the District’s financial statements, and </t>
  </si>
  <si>
    <t xml:space="preserve">were primarily related to issuance of short-term </t>
  </si>
  <si>
    <t xml:space="preserve">and long-term debt. </t>
  </si>
  <si>
    <t>This finding has been repeated as 2017-03.</t>
  </si>
  <si>
    <t>The Superintendent and bookkeeping staff will continue to work together with an outsourced business consultant to review the District’s system of internal controls and financial oversight to identify weaknesses and develop solutions.</t>
  </si>
  <si>
    <t>Rick Schmitt, Superintendent</t>
  </si>
  <si>
    <t>Currently, the District’s personnel do not prepare the District’s financial statements and related disclosures. The District engages the external auditors to assist in preparing these reports using the financial reports provided by the District.</t>
  </si>
  <si>
    <t>The Superintendent and bookkeeping staff will work together with an outsourced business consultant to review the District’s system of internal controls and financial reporting to identify weaknesses and develop solutions.</t>
  </si>
  <si>
    <t>Sandwich CUSD 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</si>
</sst>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47625</xdr:rowOff>
        </xdr:from>
        <xdr:to>
          <xdr:col>0</xdr:col>
          <xdr:colOff>866775</xdr:colOff>
          <xdr:row>8</xdr:row>
          <xdr:rowOff>104775</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60DE15D2-8D75-4C7F-91F8-A8C5AB3E46E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85725</xdr:rowOff>
        </xdr:from>
        <xdr:to>
          <xdr:col>0</xdr:col>
          <xdr:colOff>866775</xdr:colOff>
          <xdr:row>12</xdr:row>
          <xdr:rowOff>142875</xdr:rowOff>
        </xdr:to>
        <xdr:sp macro="" textlink="">
          <xdr:nvSpPr>
            <xdr:cNvPr id="99332" name="Object 4" hidden="1">
              <a:extLst>
                <a:ext uri="{63B3BB69-23CF-44E3-9099-C40C66FF867C}">
                  <a14:compatExt spid="_x0000_s99332"/>
                </a:ext>
                <a:ext uri="{FF2B5EF4-FFF2-40B4-BE49-F238E27FC236}">
                  <a16:creationId xmlns:a16="http://schemas.microsoft.com/office/drawing/2014/main" id="{516F3331-5D31-4BE1-BD29-062A217A77E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5" sqref="A15:H1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2" t="s">
        <v>466</v>
      </c>
      <c r="J1" s="2183"/>
      <c r="K1" s="2183"/>
      <c r="L1" s="2183"/>
      <c r="M1" s="2183"/>
      <c r="N1" s="2183"/>
      <c r="O1" s="2183"/>
      <c r="P1" s="2183"/>
      <c r="Q1" s="2183"/>
      <c r="R1" s="2183"/>
      <c r="S1" s="2183"/>
    </row>
    <row r="2" spans="1:28" ht="12" customHeight="1" x14ac:dyDescent="0.2">
      <c r="A2" s="201" t="s">
        <v>1865</v>
      </c>
      <c r="D2" s="202"/>
      <c r="I2" s="2184" t="s">
        <v>1133</v>
      </c>
      <c r="J2" s="2183"/>
      <c r="K2" s="2183"/>
      <c r="L2" s="2183"/>
      <c r="M2" s="2183"/>
      <c r="N2" s="2183"/>
      <c r="O2" s="2183"/>
      <c r="P2" s="2183"/>
      <c r="Q2" s="2183"/>
      <c r="R2" s="2183"/>
      <c r="S2" s="2183"/>
    </row>
    <row r="3" spans="1:28" ht="12" customHeight="1" x14ac:dyDescent="0.2">
      <c r="A3" s="1815" t="s">
        <v>1947</v>
      </c>
      <c r="B3" s="1816"/>
      <c r="C3" s="1816"/>
      <c r="D3" s="1817"/>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2093</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1" t="s">
        <v>2093</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2">
        <v>16019430026</v>
      </c>
      <c r="B13" s="2153"/>
      <c r="C13" s="2153"/>
      <c r="D13" s="2153"/>
      <c r="E13" s="2153"/>
      <c r="F13" s="2153"/>
      <c r="G13" s="2153"/>
      <c r="H13" s="2154"/>
      <c r="I13" s="184"/>
      <c r="J13" s="183"/>
      <c r="K13" s="181"/>
      <c r="L13" s="183"/>
      <c r="M13" s="183"/>
      <c r="N13" s="183"/>
      <c r="O13" s="183"/>
      <c r="P13" s="183"/>
      <c r="Q13" s="183"/>
      <c r="R13" s="183"/>
      <c r="S13" s="183"/>
      <c r="T13" s="2157" t="s">
        <v>2101</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2094</v>
      </c>
      <c r="B15" s="2155"/>
      <c r="C15" s="2155"/>
      <c r="D15" s="2155"/>
      <c r="E15" s="2155"/>
      <c r="F15" s="2155"/>
      <c r="G15" s="2155"/>
      <c r="H15" s="2156"/>
      <c r="T15" s="2122" t="s">
        <v>2102</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2240</v>
      </c>
      <c r="B17" s="2180"/>
      <c r="C17" s="2180"/>
      <c r="D17" s="2180"/>
      <c r="E17" s="2180"/>
      <c r="F17" s="2180"/>
      <c r="G17" s="2180"/>
      <c r="H17" s="2181"/>
      <c r="T17" s="2167" t="s">
        <v>2103</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3" t="s">
        <v>766</v>
      </c>
      <c r="AA18" s="200"/>
    </row>
    <row r="19" spans="1:27" ht="13.5" customHeight="1" x14ac:dyDescent="0.2">
      <c r="A19" s="2150" t="s">
        <v>2095</v>
      </c>
      <c r="B19" s="2151"/>
      <c r="C19" s="2151"/>
      <c r="D19" s="2151"/>
      <c r="E19" s="2151"/>
      <c r="F19" s="2151"/>
      <c r="G19" s="2151"/>
      <c r="H19" s="2149"/>
      <c r="I19" s="183"/>
      <c r="J19" s="376"/>
      <c r="K19" s="194"/>
      <c r="L19" s="192"/>
      <c r="M19" s="651" t="s">
        <v>355</v>
      </c>
      <c r="P19" s="180"/>
      <c r="Q19" s="180"/>
      <c r="R19" s="180"/>
      <c r="S19" s="184"/>
      <c r="T19" s="2150" t="s">
        <v>2104</v>
      </c>
      <c r="U19" s="2148"/>
      <c r="V19" s="2148"/>
      <c r="W19" s="2149"/>
      <c r="X19" s="2165" t="s">
        <v>2105</v>
      </c>
      <c r="Y19" s="2166"/>
      <c r="Z19" s="2163">
        <v>60450</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7" t="s">
        <v>2096</v>
      </c>
      <c r="B21" s="2148"/>
      <c r="C21" s="2148"/>
      <c r="D21" s="2148"/>
      <c r="E21" s="2148"/>
      <c r="F21" s="2148"/>
      <c r="G21" s="2148"/>
      <c r="H21" s="2149"/>
      <c r="I21" s="2173" t="s">
        <v>767</v>
      </c>
      <c r="J21" s="2136"/>
      <c r="K21" s="2136"/>
      <c r="L21" s="2136"/>
      <c r="M21" s="2136"/>
      <c r="N21" s="2136"/>
      <c r="O21" s="2136"/>
      <c r="P21" s="2136"/>
      <c r="Q21" s="2136"/>
      <c r="R21" s="2136"/>
      <c r="S21" s="2137"/>
      <c r="T21" s="2117" t="s">
        <v>2106</v>
      </c>
      <c r="U21" s="2118"/>
      <c r="V21" s="2118"/>
      <c r="W21" s="2118"/>
      <c r="X21" s="2131" t="s">
        <v>2107</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1899</v>
      </c>
      <c r="U22" s="270"/>
      <c r="V22" s="340"/>
      <c r="W22" s="270"/>
      <c r="X22" s="1914" t="s">
        <v>1573</v>
      </c>
      <c r="Z22" s="199"/>
      <c r="AA22" s="200"/>
    </row>
    <row r="23" spans="1:27" ht="13.5" customHeight="1" x14ac:dyDescent="0.2">
      <c r="A23" s="2170" t="s">
        <v>2097</v>
      </c>
      <c r="B23" s="2171"/>
      <c r="C23" s="2171"/>
      <c r="D23" s="2171"/>
      <c r="E23" s="2171"/>
      <c r="F23" s="2171"/>
      <c r="G23" s="2171"/>
      <c r="H23" s="2172"/>
      <c r="T23" s="2117" t="s">
        <v>2108</v>
      </c>
      <c r="U23" s="2118"/>
      <c r="V23" s="2118"/>
      <c r="W23" s="2118"/>
      <c r="X23" s="2128">
        <v>43101</v>
      </c>
      <c r="Y23" s="2129"/>
      <c r="Z23" s="2129"/>
      <c r="AA23" s="2130"/>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60548</v>
      </c>
      <c r="B25" s="2148"/>
      <c r="C25" s="2148"/>
      <c r="D25" s="2148"/>
      <c r="E25" s="2148"/>
      <c r="F25" s="2148"/>
      <c r="G25" s="2148"/>
      <c r="H25" s="2149"/>
      <c r="I25" s="652"/>
      <c r="J25" s="203"/>
      <c r="K25" s="203"/>
      <c r="L25" s="203"/>
      <c r="M25" s="203"/>
      <c r="N25" s="203"/>
      <c r="O25" s="203"/>
      <c r="P25" s="203"/>
      <c r="Q25" s="203"/>
      <c r="R25" s="203"/>
      <c r="S25" s="204"/>
      <c r="T25" s="2114" t="s">
        <v>2109</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2" t="s">
        <v>1892</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2093</v>
      </c>
      <c r="F29" s="1509" t="s">
        <v>1571</v>
      </c>
      <c r="G29" s="653"/>
      <c r="I29" s="273"/>
      <c r="J29" s="1701" t="s">
        <v>2093</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1701" t="s">
        <v>2093</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2093</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2093</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7" t="s">
        <v>2098</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2097</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2099</v>
      </c>
      <c r="B42" s="2148"/>
      <c r="C42" s="2149"/>
      <c r="D42" s="2165" t="s">
        <v>2100</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4" workbookViewId="0">
      <selection activeCell="T26" sqref="T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2092</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2091</v>
      </c>
      <c r="B37" s="1978"/>
      <c r="C37" s="603"/>
      <c r="D37" s="603"/>
      <c r="E37" s="604"/>
    </row>
    <row r="38" spans="1:5" x14ac:dyDescent="0.2">
      <c r="A38" s="215" t="s">
        <v>2090</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26" sqref="T2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3" t="s">
        <v>1961</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2093</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2093</v>
      </c>
      <c r="C53" s="619">
        <v>22</v>
      </c>
      <c r="D53" s="387" t="s">
        <v>1793</v>
      </c>
      <c r="E53" s="26"/>
      <c r="F53" s="1552"/>
      <c r="G53" s="1724" t="s">
        <v>1792</v>
      </c>
      <c r="H53" s="1953">
        <v>36526</v>
      </c>
      <c r="I53" s="9" t="s">
        <v>1842</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1575</v>
      </c>
      <c r="B83" s="2232"/>
      <c r="C83" s="2232"/>
      <c r="D83" s="2233"/>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2101</v>
      </c>
      <c r="D114" s="223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2111">
        <v>42976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6" sqref="T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275619200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0.04</v>
      </c>
      <c r="E10" s="99" t="s">
        <v>1164</v>
      </c>
      <c r="F10" s="468">
        <v>6.2769999999999996E-3</v>
      </c>
      <c r="G10" s="99" t="s">
        <v>1164</v>
      </c>
      <c r="H10" s="468">
        <v>2.9999999999999997E-4</v>
      </c>
      <c r="I10" s="99" t="s">
        <v>1165</v>
      </c>
      <c r="J10" s="469">
        <f>ROUND(D10+F10+H10,5)</f>
        <v>4.6580000000000003E-2</v>
      </c>
      <c r="K10" s="92"/>
      <c r="L10" s="468">
        <v>9.9999999999999995E-7</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22347807</v>
      </c>
      <c r="E16" s="99"/>
      <c r="F16" s="81">
        <f>SUM('Acct Summary 7-8'!C17,'Acct Summary 7-8'!D17,'Acct Summary 7-8'!F17)</f>
        <v>22363071</v>
      </c>
      <c r="G16" s="99"/>
      <c r="H16" s="81">
        <f>SUM(D16-F16)</f>
        <v>-15264</v>
      </c>
      <c r="I16" s="92"/>
      <c r="J16" s="81">
        <f>SUM('Acct Summary 7-8'!C81,'Acct Summary 7-8'!D81,'Acct Summary 7-8'!F81,'Acct Summary 7-8'!I81)</f>
        <v>224023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3667900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3667900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38035449.600000001</v>
      </c>
      <c r="I31" s="330"/>
      <c r="J31" s="92"/>
      <c r="K31" s="92"/>
      <c r="L31" s="92"/>
      <c r="M31" s="92"/>
    </row>
    <row r="32" spans="1:13" ht="13.35" customHeight="1" x14ac:dyDescent="0.2">
      <c r="B32" s="2112"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2639709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26" sqref="T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Sandwich CUSD 430</v>
      </c>
      <c r="E7" s="135"/>
      <c r="G7" s="136"/>
      <c r="H7" s="137"/>
      <c r="I7" s="137"/>
      <c r="J7" s="137"/>
      <c r="K7" s="137"/>
      <c r="L7"/>
      <c r="M7"/>
      <c r="N7"/>
      <c r="O7"/>
      <c r="P7"/>
    </row>
    <row r="8" spans="1:18" ht="12.75" x14ac:dyDescent="0.2">
      <c r="A8"/>
      <c r="B8"/>
      <c r="C8" s="133" t="s">
        <v>1316</v>
      </c>
      <c r="D8" s="138">
        <f>COVER!A13</f>
        <v>16019430026</v>
      </c>
      <c r="E8" s="139"/>
      <c r="G8"/>
      <c r="H8"/>
      <c r="I8"/>
      <c r="J8"/>
      <c r="K8"/>
      <c r="L8"/>
      <c r="M8"/>
      <c r="N8"/>
      <c r="O8"/>
      <c r="P8"/>
    </row>
    <row r="9" spans="1:18" ht="12.75" x14ac:dyDescent="0.2">
      <c r="A9"/>
      <c r="B9"/>
      <c r="C9" s="133" t="s">
        <v>809</v>
      </c>
      <c r="D9" s="332" t="str">
        <f>COVER!A15</f>
        <v>DeKalb / LaSalle / 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224023</v>
      </c>
      <c r="I12" s="1151"/>
      <c r="J12" s="1151"/>
      <c r="K12" s="1152">
        <f>TRUNC((H12/H13*100000),5)/100000</f>
        <v>1.0024384000000001E-2</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22347807</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22363071</v>
      </c>
      <c r="I17" s="1151"/>
      <c r="J17" s="1157"/>
      <c r="K17" s="1152">
        <f>TRUNC((H17/H18*100000),5)/100000</f>
        <v>1.0006830199999999</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22347807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-131.73203709999999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3893988</v>
      </c>
      <c r="I24" s="676"/>
      <c r="J24" s="676"/>
      <c r="K24" s="1161">
        <f>TRUNC(((H24/H25*100000)/100000),2)</f>
        <v>62.68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62119.641669999997</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10912590.9856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2639709</v>
      </c>
      <c r="I32" s="1159"/>
      <c r="J32" s="1159"/>
      <c r="K32" s="1161">
        <f>TRUNC(100-((((H32/H33*100))*100)/100),2)</f>
        <v>93.05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38035449.600000001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2.7499999999999996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1" activePane="bottomLeft" state="frozen"/>
      <selection activeCell="T26" sqref="T26"/>
      <selection pane="bottomLeft" activeCell="T26" sqref="T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2998939</v>
      </c>
      <c r="D4" s="408">
        <v>69116</v>
      </c>
      <c r="E4" s="408"/>
      <c r="F4" s="408">
        <v>74514</v>
      </c>
      <c r="G4" s="408">
        <v>1</v>
      </c>
      <c r="H4" s="408"/>
      <c r="I4" s="408">
        <v>751419</v>
      </c>
      <c r="J4" s="432">
        <v>607</v>
      </c>
      <c r="K4" s="408">
        <v>756244</v>
      </c>
      <c r="L4" s="408">
        <v>211337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2998939</v>
      </c>
      <c r="D13" s="681">
        <f t="shared" ref="D13:L13" si="0">SUM(D4:D12)</f>
        <v>69116</v>
      </c>
      <c r="E13" s="681">
        <f t="shared" si="0"/>
        <v>0</v>
      </c>
      <c r="F13" s="681">
        <f t="shared" si="0"/>
        <v>74514</v>
      </c>
      <c r="G13" s="681">
        <f t="shared" si="0"/>
        <v>1</v>
      </c>
      <c r="H13" s="681">
        <f t="shared" si="0"/>
        <v>0</v>
      </c>
      <c r="I13" s="681">
        <f t="shared" si="0"/>
        <v>751419</v>
      </c>
      <c r="J13" s="681">
        <f t="shared" si="0"/>
        <v>607</v>
      </c>
      <c r="K13" s="681">
        <f t="shared" si="0"/>
        <v>756244</v>
      </c>
      <c r="L13" s="681">
        <f t="shared" si="0"/>
        <v>211337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3754467</v>
      </c>
      <c r="N16" s="711"/>
    </row>
    <row r="17" spans="1:14" s="696" customFormat="1" ht="12.75" customHeight="1" x14ac:dyDescent="0.2">
      <c r="A17" s="710" t="s">
        <v>1692</v>
      </c>
      <c r="B17" s="538">
        <v>230</v>
      </c>
      <c r="C17" s="503"/>
      <c r="D17" s="503"/>
      <c r="E17" s="503"/>
      <c r="F17" s="503"/>
      <c r="G17" s="503"/>
      <c r="H17" s="503"/>
      <c r="I17" s="503"/>
      <c r="J17" s="503"/>
      <c r="K17" s="503"/>
      <c r="L17" s="503"/>
      <c r="M17" s="432">
        <f>20017535+199500-9343768-104738</f>
        <v>10768529</v>
      </c>
      <c r="N17" s="711"/>
    </row>
    <row r="18" spans="1:14" s="696" customFormat="1" ht="12.75" customHeight="1" x14ac:dyDescent="0.2">
      <c r="A18" s="710" t="s">
        <v>1693</v>
      </c>
      <c r="B18" s="538">
        <v>240</v>
      </c>
      <c r="C18" s="503"/>
      <c r="D18" s="503"/>
      <c r="E18" s="503"/>
      <c r="F18" s="503"/>
      <c r="G18" s="503"/>
      <c r="H18" s="503"/>
      <c r="I18" s="503"/>
      <c r="J18" s="503"/>
      <c r="K18" s="503"/>
      <c r="L18" s="503"/>
      <c r="M18" s="432">
        <f>569051-341621</f>
        <v>227430</v>
      </c>
      <c r="N18" s="711"/>
    </row>
    <row r="19" spans="1:14" s="696" customFormat="1" ht="12.75" customHeight="1" x14ac:dyDescent="0.2">
      <c r="A19" s="710" t="s">
        <v>1694</v>
      </c>
      <c r="B19" s="538">
        <v>250</v>
      </c>
      <c r="C19" s="503"/>
      <c r="D19" s="503"/>
      <c r="E19" s="503"/>
      <c r="F19" s="503"/>
      <c r="G19" s="503"/>
      <c r="H19" s="503"/>
      <c r="I19" s="503"/>
      <c r="J19" s="503"/>
      <c r="K19" s="503"/>
      <c r="L19" s="503"/>
      <c r="M19" s="432">
        <f>5512395+2313821+10571-5156185-2235841-6737</f>
        <v>438024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2639709</v>
      </c>
    </row>
    <row r="23" spans="1:14" ht="13.5" customHeight="1" thickBot="1" x14ac:dyDescent="0.25">
      <c r="A23" s="460" t="s">
        <v>729</v>
      </c>
      <c r="B23" s="716"/>
      <c r="C23" s="429"/>
      <c r="D23" s="429"/>
      <c r="E23" s="429"/>
      <c r="F23" s="429"/>
      <c r="G23" s="429"/>
      <c r="H23" s="429"/>
      <c r="I23" s="429"/>
      <c r="J23" s="429"/>
      <c r="K23" s="429"/>
      <c r="L23" s="429"/>
      <c r="M23" s="685">
        <f>SUM(M15:M22)</f>
        <v>15188450</v>
      </c>
      <c r="N23" s="685">
        <f>SUM(N21:N22)</f>
        <v>2639709</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v>65573</v>
      </c>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v>3667900</v>
      </c>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v>2065</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211337</v>
      </c>
      <c r="M33" s="429"/>
      <c r="N33" s="478"/>
    </row>
    <row r="34" spans="1:14" ht="13.5" customHeight="1" thickBot="1" x14ac:dyDescent="0.25">
      <c r="A34" s="1066" t="s">
        <v>740</v>
      </c>
      <c r="B34" s="717"/>
      <c r="C34" s="1089">
        <f>SUM(C25:C33)</f>
        <v>3667900</v>
      </c>
      <c r="D34" s="1089">
        <f t="shared" ref="D34:K34" si="1">SUM(D25:D33)</f>
        <v>0</v>
      </c>
      <c r="E34" s="1089">
        <f t="shared" si="1"/>
        <v>65573</v>
      </c>
      <c r="F34" s="1089">
        <f t="shared" si="1"/>
        <v>2065</v>
      </c>
      <c r="G34" s="1089">
        <f t="shared" si="1"/>
        <v>0</v>
      </c>
      <c r="H34" s="1089">
        <f t="shared" si="1"/>
        <v>0</v>
      </c>
      <c r="I34" s="1089">
        <f t="shared" si="1"/>
        <v>0</v>
      </c>
      <c r="J34" s="1089">
        <f t="shared" si="1"/>
        <v>0</v>
      </c>
      <c r="K34" s="1089">
        <f t="shared" si="1"/>
        <v>0</v>
      </c>
      <c r="L34" s="1049">
        <f>SUM(L33)</f>
        <v>211337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2639709</v>
      </c>
    </row>
    <row r="37" spans="1:14" ht="13.5" thickBot="1" x14ac:dyDescent="0.25">
      <c r="A37" s="460" t="s">
        <v>739</v>
      </c>
      <c r="B37" s="716"/>
      <c r="C37" s="503"/>
      <c r="D37" s="503"/>
      <c r="E37" s="503"/>
      <c r="F37" s="503"/>
      <c r="G37" s="503"/>
      <c r="H37" s="503"/>
      <c r="I37" s="503"/>
      <c r="J37" s="503"/>
      <c r="K37" s="503"/>
      <c r="L37" s="510"/>
      <c r="M37" s="429"/>
      <c r="N37" s="685">
        <f>SUM(N36:N36)</f>
        <v>2639709</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-1625106+956145</f>
        <v>-668961</v>
      </c>
      <c r="D39" s="719">
        <v>69116</v>
      </c>
      <c r="E39" s="719">
        <v>-65573</v>
      </c>
      <c r="F39" s="719">
        <v>72449</v>
      </c>
      <c r="G39" s="719">
        <v>1</v>
      </c>
      <c r="H39" s="719"/>
      <c r="I39" s="719">
        <v>751419</v>
      </c>
      <c r="J39" s="718">
        <v>607</v>
      </c>
      <c r="K39" s="719">
        <v>756244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15188450</v>
      </c>
      <c r="N40" s="686"/>
    </row>
    <row r="41" spans="1:14" ht="13.5" customHeight="1" thickBot="1" x14ac:dyDescent="0.25">
      <c r="A41" s="460" t="s">
        <v>741</v>
      </c>
      <c r="B41" s="451"/>
      <c r="C41" s="481">
        <f>(SUM(C34,C37,C38,C39))</f>
        <v>2998939</v>
      </c>
      <c r="D41" s="481">
        <f t="shared" ref="D41:L41" si="2">SUM(D34,D37,D38:D39)</f>
        <v>69116</v>
      </c>
      <c r="E41" s="481">
        <f t="shared" si="2"/>
        <v>0</v>
      </c>
      <c r="F41" s="481">
        <f t="shared" si="2"/>
        <v>74514</v>
      </c>
      <c r="G41" s="481">
        <f t="shared" si="2"/>
        <v>1</v>
      </c>
      <c r="H41" s="481">
        <f t="shared" si="2"/>
        <v>0</v>
      </c>
      <c r="I41" s="481">
        <f t="shared" si="2"/>
        <v>751419</v>
      </c>
      <c r="J41" s="481">
        <f t="shared" si="2"/>
        <v>607</v>
      </c>
      <c r="K41" s="481">
        <f t="shared" si="2"/>
        <v>756244</v>
      </c>
      <c r="L41" s="481">
        <f t="shared" si="2"/>
        <v>211337</v>
      </c>
      <c r="M41" s="481">
        <f>SUM(M40)</f>
        <v>15188450</v>
      </c>
      <c r="N41" s="481">
        <f>SUM(N37)</f>
        <v>2639709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activeCell="T26" sqref="T26"/>
      <selection pane="bottomLeft" activeCell="T26" sqref="T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1879</v>
      </c>
      <c r="B4" s="291">
        <v>1000</v>
      </c>
      <c r="C4" s="687">
        <f>'Revenues 9-14'!C109</f>
        <v>12345454</v>
      </c>
      <c r="D4" s="687">
        <f>'Revenues 9-14'!D109</f>
        <v>1890951</v>
      </c>
      <c r="E4" s="687">
        <f>'Revenues 9-14'!E109</f>
        <v>1135731</v>
      </c>
      <c r="F4" s="687">
        <f>'Revenues 9-14'!F109</f>
        <v>279678</v>
      </c>
      <c r="G4" s="687">
        <f>'Revenues 9-14'!G109</f>
        <v>474403</v>
      </c>
      <c r="H4" s="687">
        <f>'Revenues 9-14'!H109</f>
        <v>0</v>
      </c>
      <c r="I4" s="687">
        <f>'Revenues 9-14'!I109</f>
        <v>311</v>
      </c>
      <c r="J4" s="687">
        <f>'Revenues 9-14'!J109</f>
        <v>276</v>
      </c>
      <c r="K4" s="687">
        <f>'Revenues 9-14'!K109</f>
        <v>175342</v>
      </c>
      <c r="L4" s="38"/>
    </row>
    <row r="5" spans="1:13" ht="22.5" x14ac:dyDescent="0.2">
      <c r="A5" s="725" t="s">
        <v>1880</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5769561</v>
      </c>
      <c r="D6" s="688">
        <f>'Revenues 9-14'!D173</f>
        <v>0</v>
      </c>
      <c r="E6" s="688">
        <f>'Revenues 9-14'!E173</f>
        <v>0</v>
      </c>
      <c r="F6" s="688">
        <f>'Revenues 9-14'!F173</f>
        <v>485095</v>
      </c>
      <c r="G6" s="688">
        <f>'Revenues 9-14'!G173</f>
        <v>218939</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1576757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19691772</v>
      </c>
      <c r="D8" s="481">
        <f t="shared" ref="D8:K8" si="0">SUM(D4:D7)</f>
        <v>1890951</v>
      </c>
      <c r="E8" s="481">
        <f t="shared" si="0"/>
        <v>1135731</v>
      </c>
      <c r="F8" s="481">
        <f t="shared" si="0"/>
        <v>764773</v>
      </c>
      <c r="G8" s="481">
        <f t="shared" si="0"/>
        <v>693342</v>
      </c>
      <c r="H8" s="481">
        <f t="shared" si="0"/>
        <v>0</v>
      </c>
      <c r="I8" s="481">
        <f t="shared" si="0"/>
        <v>311</v>
      </c>
      <c r="J8" s="481">
        <f t="shared" si="0"/>
        <v>276</v>
      </c>
      <c r="K8" s="481">
        <f t="shared" si="0"/>
        <v>175342</v>
      </c>
      <c r="L8" s="38"/>
    </row>
    <row r="9" spans="1:13" ht="15" thickTop="1" x14ac:dyDescent="0.2">
      <c r="A9" s="1009" t="s">
        <v>343</v>
      </c>
      <c r="B9" s="452">
        <v>3998</v>
      </c>
      <c r="C9" s="414">
        <v>4631411</v>
      </c>
      <c r="D9" s="485"/>
      <c r="E9" s="414"/>
      <c r="F9" s="414"/>
      <c r="G9" s="692"/>
      <c r="H9" s="414"/>
      <c r="I9" s="490" t="s">
        <v>1365</v>
      </c>
      <c r="J9" s="431"/>
      <c r="K9" s="414"/>
      <c r="L9" s="38"/>
    </row>
    <row r="10" spans="1:13" s="47" customFormat="1" ht="13.5" thickBot="1" x14ac:dyDescent="0.25">
      <c r="A10" s="460" t="s">
        <v>1369</v>
      </c>
      <c r="B10" s="453"/>
      <c r="C10" s="481">
        <f>SUM(C8:C9)</f>
        <v>24323183</v>
      </c>
      <c r="D10" s="481">
        <f t="shared" ref="D10:K10" si="1">SUM(D8:D9)</f>
        <v>1890951</v>
      </c>
      <c r="E10" s="481">
        <f t="shared" si="1"/>
        <v>1135731</v>
      </c>
      <c r="F10" s="481">
        <f t="shared" si="1"/>
        <v>764773</v>
      </c>
      <c r="G10" s="481">
        <f t="shared" si="1"/>
        <v>693342</v>
      </c>
      <c r="H10" s="481">
        <f t="shared" si="1"/>
        <v>0</v>
      </c>
      <c r="I10" s="481">
        <f t="shared" si="1"/>
        <v>311</v>
      </c>
      <c r="J10" s="481">
        <f t="shared" si="1"/>
        <v>276</v>
      </c>
      <c r="K10" s="481">
        <f t="shared" si="1"/>
        <v>175342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15057588</v>
      </c>
      <c r="D12" s="494" t="s">
        <v>1365</v>
      </c>
      <c r="E12" s="429" t="s">
        <v>1365</v>
      </c>
      <c r="F12" s="429" t="s">
        <v>1365</v>
      </c>
      <c r="G12" s="687">
        <f>'Expenditures 15-22'!K223</f>
        <v>312121</v>
      </c>
      <c r="H12" s="427"/>
      <c r="I12" s="429" t="s">
        <v>1365</v>
      </c>
      <c r="J12" s="429" t="s">
        <v>1365</v>
      </c>
      <c r="K12" s="427" t="s">
        <v>1365</v>
      </c>
      <c r="L12" s="38"/>
    </row>
    <row r="13" spans="1:13" x14ac:dyDescent="0.2">
      <c r="A13" s="726" t="s">
        <v>525</v>
      </c>
      <c r="B13" s="292">
        <v>2000</v>
      </c>
      <c r="C13" s="688">
        <f>'Expenditures 15-22'!K74</f>
        <v>3867686</v>
      </c>
      <c r="D13" s="688">
        <f>'Expenditures 15-22'!K129</f>
        <v>1822675</v>
      </c>
      <c r="E13" s="478" t="s">
        <v>1365</v>
      </c>
      <c r="F13" s="688">
        <f>'Expenditures 15-22'!K178</f>
        <v>1190262</v>
      </c>
      <c r="G13" s="688">
        <f>'Expenditures 15-22'!K273</f>
        <v>380899</v>
      </c>
      <c r="H13" s="688">
        <f>'Expenditures 15-22'!K296</f>
        <v>0</v>
      </c>
      <c r="I13" s="429" t="s">
        <v>1365</v>
      </c>
      <c r="J13" s="741">
        <f>'Expenditures 15-22'!K323</f>
        <v>0</v>
      </c>
      <c r="K13" s="693">
        <f>'Expenditures 15-22'!K341</f>
        <v>8031</v>
      </c>
      <c r="L13" s="38"/>
    </row>
    <row r="14" spans="1:13" x14ac:dyDescent="0.2">
      <c r="A14" s="726" t="s">
        <v>517</v>
      </c>
      <c r="B14" s="292">
        <v>3000</v>
      </c>
      <c r="C14" s="688">
        <f>'Expenditures 15-22'!K75</f>
        <v>5906</v>
      </c>
      <c r="D14" s="688">
        <f>'Expenditures 15-22'!K130</f>
        <v>0</v>
      </c>
      <c r="E14" s="494" t="s">
        <v>1365</v>
      </c>
      <c r="F14" s="688">
        <f>'Expenditures 15-22'!K179</f>
        <v>0</v>
      </c>
      <c r="G14" s="688">
        <f>'Expenditures 15-22'!K274</f>
        <v>321</v>
      </c>
      <c r="H14" s="486"/>
      <c r="I14" s="429" t="s">
        <v>1365</v>
      </c>
      <c r="J14" s="429" t="s">
        <v>1365</v>
      </c>
      <c r="K14" s="486" t="s">
        <v>1365</v>
      </c>
      <c r="L14" s="38"/>
    </row>
    <row r="15" spans="1:13" x14ac:dyDescent="0.2">
      <c r="A15" s="726" t="s">
        <v>113</v>
      </c>
      <c r="B15" s="292">
        <v>4000</v>
      </c>
      <c r="C15" s="688">
        <f>'Expenditures 15-22'!K102</f>
        <v>372785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46169</v>
      </c>
      <c r="D16" s="688">
        <f>'Expenditures 15-22'!K148</f>
        <v>0</v>
      </c>
      <c r="E16" s="688">
        <f>'Expenditures 15-22'!K166</f>
        <v>1283186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19350134</v>
      </c>
      <c r="D17" s="481">
        <f t="shared" si="2"/>
        <v>1822675</v>
      </c>
      <c r="E17" s="481">
        <f t="shared" si="2"/>
        <v>1283186</v>
      </c>
      <c r="F17" s="481">
        <f t="shared" si="2"/>
        <v>1190262</v>
      </c>
      <c r="G17" s="481">
        <f t="shared" si="2"/>
        <v>693341</v>
      </c>
      <c r="H17" s="481">
        <f t="shared" si="2"/>
        <v>0</v>
      </c>
      <c r="I17" s="429"/>
      <c r="J17" s="481">
        <f>SUM(J12:J16)</f>
        <v>0</v>
      </c>
      <c r="K17" s="481">
        <f>SUM(K12:K16)</f>
        <v>8031</v>
      </c>
      <c r="L17" s="38"/>
    </row>
    <row r="18" spans="1:12" ht="15" customHeight="1" thickTop="1" x14ac:dyDescent="0.2">
      <c r="A18" s="1010" t="s">
        <v>1298</v>
      </c>
      <c r="B18" s="257">
        <v>4180</v>
      </c>
      <c r="C18" s="687">
        <f t="shared" ref="C18:H18" si="3">C9</f>
        <v>4631411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23981545</v>
      </c>
      <c r="D19" s="481">
        <f t="shared" si="4"/>
        <v>1822675</v>
      </c>
      <c r="E19" s="481">
        <f t="shared" si="4"/>
        <v>1283186</v>
      </c>
      <c r="F19" s="481">
        <f t="shared" si="4"/>
        <v>1190262</v>
      </c>
      <c r="G19" s="481">
        <f t="shared" si="4"/>
        <v>693341</v>
      </c>
      <c r="H19" s="481">
        <f t="shared" si="4"/>
        <v>0</v>
      </c>
      <c r="I19" s="429"/>
      <c r="J19" s="481">
        <f>SUM(J17:J18)</f>
        <v>0</v>
      </c>
      <c r="K19" s="481">
        <f>SUM(K17:K18)</f>
        <v>8031</v>
      </c>
      <c r="L19" s="38"/>
    </row>
    <row r="20" spans="1:12" ht="27" thickTop="1" thickBot="1" x14ac:dyDescent="0.25">
      <c r="A20" s="454" t="s">
        <v>1299</v>
      </c>
      <c r="B20" s="455"/>
      <c r="C20" s="1008">
        <f>C8-C17</f>
        <v>341638</v>
      </c>
      <c r="D20" s="1008">
        <f t="shared" ref="D20:K20" si="5">D8-D17</f>
        <v>68276</v>
      </c>
      <c r="E20" s="1008">
        <f t="shared" si="5"/>
        <v>-147455</v>
      </c>
      <c r="F20" s="1008">
        <f t="shared" si="5"/>
        <v>-425489</v>
      </c>
      <c r="G20" s="1008">
        <f t="shared" si="5"/>
        <v>1</v>
      </c>
      <c r="H20" s="1008">
        <f t="shared" si="5"/>
        <v>0</v>
      </c>
      <c r="I20" s="1008">
        <f t="shared" si="5"/>
        <v>311</v>
      </c>
      <c r="J20" s="1008">
        <f t="shared" si="5"/>
        <v>276</v>
      </c>
      <c r="K20" s="1008">
        <f t="shared" si="5"/>
        <v>167311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249000</v>
      </c>
      <c r="F33" s="432"/>
      <c r="G33" s="503"/>
      <c r="H33" s="432"/>
      <c r="I33" s="432"/>
      <c r="J33" s="432"/>
      <c r="K33" s="432">
        <v>530000</v>
      </c>
      <c r="L33" s="500"/>
    </row>
    <row r="34" spans="1:12" s="696" customFormat="1" x14ac:dyDescent="0.2">
      <c r="A34" s="1012" t="s">
        <v>1160</v>
      </c>
      <c r="B34" s="699">
        <v>7220</v>
      </c>
      <c r="C34" s="432"/>
      <c r="D34" s="432"/>
      <c r="E34" s="432">
        <v>38082</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287082</v>
      </c>
      <c r="F44" s="684">
        <f t="shared" si="6"/>
        <v>0</v>
      </c>
      <c r="G44" s="684">
        <f t="shared" si="6"/>
        <v>0</v>
      </c>
      <c r="H44" s="684">
        <f t="shared" si="6"/>
        <v>0</v>
      </c>
      <c r="I44" s="684">
        <f t="shared" si="6"/>
        <v>0</v>
      </c>
      <c r="J44" s="684">
        <f t="shared" si="6"/>
        <v>0</v>
      </c>
      <c r="K44" s="684">
        <f t="shared" si="6"/>
        <v>530000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213593</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213593</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73489</v>
      </c>
      <c r="F77" s="440">
        <f t="shared" si="8"/>
        <v>0</v>
      </c>
      <c r="G77" s="440">
        <f t="shared" si="8"/>
        <v>0</v>
      </c>
      <c r="H77" s="440">
        <f t="shared" si="8"/>
        <v>0</v>
      </c>
      <c r="I77" s="440">
        <f t="shared" si="8"/>
        <v>0</v>
      </c>
      <c r="J77" s="440">
        <f t="shared" si="8"/>
        <v>0</v>
      </c>
      <c r="K77" s="440">
        <f t="shared" si="8"/>
        <v>530000</v>
      </c>
      <c r="L77" s="38"/>
    </row>
    <row r="78" spans="1:12" ht="29.25" customHeight="1" thickTop="1" thickBot="1" x14ac:dyDescent="0.25">
      <c r="A78" s="2265" t="s">
        <v>681</v>
      </c>
      <c r="B78" s="2266"/>
      <c r="C78" s="439">
        <f t="shared" ref="C78:K78" si="9">C20+C77</f>
        <v>341638</v>
      </c>
      <c r="D78" s="439">
        <f t="shared" si="9"/>
        <v>68276</v>
      </c>
      <c r="E78" s="439">
        <f t="shared" si="9"/>
        <v>-73966</v>
      </c>
      <c r="F78" s="439">
        <f t="shared" si="9"/>
        <v>-425489</v>
      </c>
      <c r="G78" s="439">
        <f t="shared" si="9"/>
        <v>1</v>
      </c>
      <c r="H78" s="439">
        <f t="shared" si="9"/>
        <v>0</v>
      </c>
      <c r="I78" s="439">
        <f t="shared" si="9"/>
        <v>311</v>
      </c>
      <c r="J78" s="439">
        <f t="shared" si="9"/>
        <v>276</v>
      </c>
      <c r="K78" s="439">
        <f t="shared" si="9"/>
        <v>697311</v>
      </c>
      <c r="L78" s="501"/>
    </row>
    <row r="79" spans="1:12" ht="13.5" thickTop="1" x14ac:dyDescent="0.2">
      <c r="A79" s="812" t="s">
        <v>1949</v>
      </c>
      <c r="B79" s="456"/>
      <c r="C79" s="431">
        <v>-1010599</v>
      </c>
      <c r="D79" s="695">
        <v>840</v>
      </c>
      <c r="E79" s="695">
        <v>8393</v>
      </c>
      <c r="F79" s="695">
        <v>497938</v>
      </c>
      <c r="G79" s="695">
        <v>0</v>
      </c>
      <c r="H79" s="695"/>
      <c r="I79" s="695">
        <v>751108</v>
      </c>
      <c r="J79" s="695">
        <v>331</v>
      </c>
      <c r="K79" s="695">
        <v>58933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-668961</v>
      </c>
      <c r="D81" s="481">
        <f>SUM(D78:D80)</f>
        <v>69116</v>
      </c>
      <c r="E81" s="481">
        <f t="shared" ref="E81:K81" si="10">SUM(E78:E80)</f>
        <v>-65573</v>
      </c>
      <c r="F81" s="481">
        <f t="shared" si="10"/>
        <v>72449</v>
      </c>
      <c r="G81" s="481">
        <f t="shared" si="10"/>
        <v>1</v>
      </c>
      <c r="H81" s="481">
        <f t="shared" si="10"/>
        <v>0</v>
      </c>
      <c r="I81" s="481">
        <f t="shared" si="10"/>
        <v>751419</v>
      </c>
      <c r="J81" s="481">
        <f t="shared" si="10"/>
        <v>607</v>
      </c>
      <c r="K81" s="481">
        <f t="shared" si="10"/>
        <v>756244</v>
      </c>
      <c r="L81" s="38"/>
    </row>
    <row r="82" spans="1:12" ht="0.75" customHeight="1" thickTop="1" thickBot="1" x14ac:dyDescent="0.25">
      <c r="A82" s="624" t="s">
        <v>399</v>
      </c>
      <c r="B82" s="622"/>
      <c r="C82" s="1126">
        <f>(C81-C79)</f>
        <v>341638</v>
      </c>
      <c r="D82" s="1126">
        <f t="shared" ref="D82:K82" si="11">(D81-D79)</f>
        <v>68276</v>
      </c>
      <c r="E82" s="1126">
        <f t="shared" si="11"/>
        <v>-73966</v>
      </c>
      <c r="F82" s="1126">
        <f t="shared" si="11"/>
        <v>-425489</v>
      </c>
      <c r="G82" s="1126">
        <f t="shared" si="11"/>
        <v>1</v>
      </c>
      <c r="H82" s="1126">
        <f t="shared" si="11"/>
        <v>0</v>
      </c>
      <c r="I82" s="1126">
        <f t="shared" si="11"/>
        <v>311</v>
      </c>
      <c r="J82" s="1126">
        <f t="shared" si="11"/>
        <v>276</v>
      </c>
      <c r="K82" s="1126">
        <f t="shared" si="11"/>
        <v>697311</v>
      </c>
    </row>
    <row r="83" spans="1:12" ht="14.25" hidden="1" thickTop="1" thickBot="1" x14ac:dyDescent="0.25">
      <c r="A83" s="721" t="s">
        <v>400</v>
      </c>
      <c r="B83" s="623"/>
      <c r="C83" s="1127">
        <f>C82/C81</f>
        <v>-0.51069942791881739</v>
      </c>
      <c r="D83" s="1127">
        <f t="shared" ref="D83:K83" si="12">D82/D81</f>
        <v>0.98784651889576947</v>
      </c>
      <c r="E83" s="1127">
        <f t="shared" si="12"/>
        <v>1.1279947539383588</v>
      </c>
      <c r="F83" s="1127">
        <f t="shared" si="12"/>
        <v>-5.8729451062126463</v>
      </c>
      <c r="G83" s="1127">
        <f t="shared" si="12"/>
        <v>1</v>
      </c>
      <c r="H83" s="1127" t="e">
        <f t="shared" si="12"/>
        <v>#DIV/0!</v>
      </c>
      <c r="I83" s="1127">
        <f t="shared" si="12"/>
        <v>4.1388359889755252E-4</v>
      </c>
      <c r="J83" s="1127">
        <f t="shared" si="12"/>
        <v>0.45469522240527183</v>
      </c>
      <c r="K83" s="1127">
        <f t="shared" si="12"/>
        <v>0.92207144783958617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2" activePane="bottomLeft" state="frozen"/>
      <selection activeCell="T26" sqref="T26"/>
      <selection pane="bottomLeft" activeCell="T26" sqref="T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10656175</v>
      </c>
      <c r="D5" s="414">
        <v>1740017</v>
      </c>
      <c r="E5" s="408">
        <v>1135420</v>
      </c>
      <c r="F5" s="798">
        <v>268469</v>
      </c>
      <c r="G5" s="408">
        <v>236774</v>
      </c>
      <c r="H5" s="408"/>
      <c r="I5" s="408">
        <v>276</v>
      </c>
      <c r="J5" s="432">
        <v>276</v>
      </c>
      <c r="K5" s="408">
        <v>173493</v>
      </c>
    </row>
    <row r="6" spans="1:12" ht="14.25" x14ac:dyDescent="0.2">
      <c r="A6" s="903" t="s">
        <v>474</v>
      </c>
      <c r="B6" s="39">
        <v>1130</v>
      </c>
      <c r="C6" s="408">
        <v>276</v>
      </c>
      <c r="D6" s="408"/>
      <c r="E6" s="477"/>
      <c r="F6" s="477"/>
      <c r="G6" s="429"/>
      <c r="H6" s="429"/>
      <c r="I6" s="429"/>
      <c r="J6" s="429"/>
      <c r="K6" s="429"/>
    </row>
    <row r="7" spans="1:12" x14ac:dyDescent="0.2">
      <c r="A7" s="903" t="s">
        <v>116</v>
      </c>
      <c r="B7" s="258">
        <v>1140</v>
      </c>
      <c r="C7" s="408">
        <v>558938</v>
      </c>
      <c r="D7" s="408"/>
      <c r="E7" s="429"/>
      <c r="F7" s="432"/>
      <c r="G7" s="432"/>
      <c r="H7" s="432"/>
      <c r="I7" s="429"/>
      <c r="J7" s="429"/>
      <c r="K7" s="429"/>
    </row>
    <row r="8" spans="1:12" x14ac:dyDescent="0.2">
      <c r="A8" s="903" t="s">
        <v>475</v>
      </c>
      <c r="B8" s="39">
        <v>1150</v>
      </c>
      <c r="C8" s="477"/>
      <c r="D8" s="477"/>
      <c r="E8" s="503"/>
      <c r="F8" s="503"/>
      <c r="G8" s="414">
        <v>237543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11215389</v>
      </c>
      <c r="D12" s="480">
        <f t="shared" si="0"/>
        <v>1740017</v>
      </c>
      <c r="E12" s="480">
        <f t="shared" si="0"/>
        <v>1135420</v>
      </c>
      <c r="F12" s="480">
        <f t="shared" si="0"/>
        <v>268469</v>
      </c>
      <c r="G12" s="480">
        <f t="shared" si="0"/>
        <v>474317</v>
      </c>
      <c r="H12" s="480">
        <f t="shared" si="0"/>
        <v>0</v>
      </c>
      <c r="I12" s="480">
        <f t="shared" si="0"/>
        <v>276</v>
      </c>
      <c r="J12" s="480">
        <f t="shared" si="0"/>
        <v>276</v>
      </c>
      <c r="K12" s="481">
        <f t="shared" si="0"/>
        <v>173493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367383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367383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9355</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9355</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3765</v>
      </c>
      <c r="D65" s="408">
        <v>480</v>
      </c>
      <c r="E65" s="408">
        <v>311</v>
      </c>
      <c r="F65" s="432">
        <v>208</v>
      </c>
      <c r="G65" s="408">
        <v>86</v>
      </c>
      <c r="H65" s="408"/>
      <c r="I65" s="408">
        <v>35</v>
      </c>
      <c r="J65" s="432"/>
      <c r="K65" s="408">
        <v>1849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3765</v>
      </c>
      <c r="D67" s="481">
        <f t="shared" ref="D67:K67" si="2">SUM(D65:D66)</f>
        <v>480</v>
      </c>
      <c r="E67" s="481">
        <f t="shared" si="2"/>
        <v>311</v>
      </c>
      <c r="F67" s="481">
        <f t="shared" si="2"/>
        <v>208</v>
      </c>
      <c r="G67" s="481">
        <f t="shared" si="2"/>
        <v>86</v>
      </c>
      <c r="H67" s="481">
        <f t="shared" si="2"/>
        <v>0</v>
      </c>
      <c r="I67" s="481">
        <f t="shared" si="2"/>
        <v>35</v>
      </c>
      <c r="J67" s="481">
        <f t="shared" si="2"/>
        <v>0</v>
      </c>
      <c r="K67" s="481">
        <f t="shared" si="2"/>
        <v>1849</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206257</v>
      </c>
      <c r="D69" s="429"/>
      <c r="E69" s="429"/>
      <c r="F69" s="429"/>
      <c r="G69" s="429"/>
      <c r="H69" s="429"/>
      <c r="I69" s="429"/>
      <c r="J69" s="429"/>
      <c r="K69" s="429"/>
    </row>
    <row r="70" spans="1:11" ht="12.75" customHeight="1" x14ac:dyDescent="0.2">
      <c r="A70" s="903" t="s">
        <v>1156</v>
      </c>
      <c r="B70" s="39">
        <v>1612</v>
      </c>
      <c r="C70" s="479">
        <v>16589</v>
      </c>
      <c r="D70" s="429"/>
      <c r="E70" s="429"/>
      <c r="F70" s="429"/>
      <c r="G70" s="429"/>
      <c r="H70" s="429"/>
      <c r="I70" s="429"/>
      <c r="J70" s="429"/>
      <c r="K70" s="429"/>
    </row>
    <row r="71" spans="1:11" ht="12.75" customHeight="1" x14ac:dyDescent="0.2">
      <c r="A71" s="903" t="s">
        <v>310</v>
      </c>
      <c r="B71" s="39">
        <v>1613</v>
      </c>
      <c r="C71" s="479">
        <v>76083</v>
      </c>
      <c r="D71" s="429"/>
      <c r="E71" s="429"/>
      <c r="F71" s="429"/>
      <c r="G71" s="429"/>
      <c r="H71" s="429"/>
      <c r="I71" s="429"/>
      <c r="J71" s="429"/>
      <c r="K71" s="429"/>
    </row>
    <row r="72" spans="1:11" ht="12.75" customHeight="1" x14ac:dyDescent="0.2">
      <c r="A72" s="903" t="s">
        <v>25</v>
      </c>
      <c r="B72" s="39">
        <v>1614</v>
      </c>
      <c r="C72" s="479">
        <v>3056</v>
      </c>
      <c r="D72" s="429"/>
      <c r="E72" s="429"/>
      <c r="F72" s="429"/>
      <c r="G72" s="429"/>
      <c r="H72" s="429"/>
      <c r="I72" s="429"/>
      <c r="J72" s="429"/>
      <c r="K72" s="429"/>
    </row>
    <row r="73" spans="1:11" ht="12.75" customHeight="1" x14ac:dyDescent="0.2">
      <c r="A73" s="903" t="s">
        <v>1157</v>
      </c>
      <c r="B73" s="39">
        <v>1620</v>
      </c>
      <c r="C73" s="479">
        <v>3783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305768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17035</v>
      </c>
      <c r="D77" s="408"/>
      <c r="E77" s="429"/>
      <c r="F77" s="429"/>
      <c r="G77" s="429"/>
      <c r="H77" s="429"/>
      <c r="I77" s="429"/>
      <c r="J77" s="429"/>
      <c r="K77" s="429"/>
    </row>
    <row r="78" spans="1:11" ht="12.75" customHeight="1" x14ac:dyDescent="0.2">
      <c r="A78" s="903" t="s">
        <v>79</v>
      </c>
      <c r="B78" s="39">
        <v>1719</v>
      </c>
      <c r="C78" s="479">
        <v>4999</v>
      </c>
      <c r="D78" s="408"/>
      <c r="E78" s="429"/>
      <c r="F78" s="429"/>
      <c r="G78" s="429"/>
      <c r="H78" s="429"/>
      <c r="I78" s="429"/>
      <c r="J78" s="429"/>
      <c r="K78" s="429"/>
    </row>
    <row r="79" spans="1:11" ht="12.75" customHeight="1" x14ac:dyDescent="0.2">
      <c r="A79" s="903" t="s">
        <v>630</v>
      </c>
      <c r="B79" s="39">
        <v>1720</v>
      </c>
      <c r="C79" s="479">
        <v>80873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102907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186077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186077</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24921</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12249</v>
      </c>
      <c r="D98" s="408"/>
      <c r="E98" s="486"/>
      <c r="F98" s="408"/>
      <c r="G98" s="486"/>
      <c r="H98" s="486"/>
      <c r="I98" s="690"/>
      <c r="J98" s="486"/>
      <c r="K98" s="486"/>
    </row>
    <row r="99" spans="1:12" ht="12.75" customHeight="1" x14ac:dyDescent="0.2">
      <c r="A99" s="903" t="s">
        <v>962</v>
      </c>
      <c r="B99" s="39">
        <v>1950</v>
      </c>
      <c r="C99" s="487">
        <v>34796</v>
      </c>
      <c r="D99" s="408"/>
      <c r="E99" s="408"/>
      <c r="F99" s="408">
        <v>249</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15741</v>
      </c>
      <c r="D101" s="502"/>
      <c r="E101" s="510"/>
      <c r="F101" s="502"/>
      <c r="G101" s="477"/>
      <c r="H101" s="502"/>
      <c r="I101" s="429"/>
      <c r="J101" s="477"/>
      <c r="K101" s="477"/>
    </row>
    <row r="102" spans="1:12" ht="12.75" customHeight="1" x14ac:dyDescent="0.2">
      <c r="A102" s="903" t="s">
        <v>281</v>
      </c>
      <c r="B102" s="39">
        <v>1980</v>
      </c>
      <c r="C102" s="487">
        <v>18801</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82578</v>
      </c>
      <c r="D107" s="408">
        <v>125533</v>
      </c>
      <c r="E107" s="408"/>
      <c r="F107" s="408">
        <v>1397</v>
      </c>
      <c r="G107" s="408"/>
      <c r="H107" s="408"/>
      <c r="I107" s="408"/>
      <c r="J107" s="432"/>
      <c r="K107" s="408"/>
    </row>
    <row r="108" spans="1:12" ht="12.75" customHeight="1" thickBot="1" x14ac:dyDescent="0.25">
      <c r="A108" s="460" t="s">
        <v>566</v>
      </c>
      <c r="B108" s="730"/>
      <c r="C108" s="480">
        <f>SUM(C95:C107)</f>
        <v>164165</v>
      </c>
      <c r="D108" s="480">
        <f t="shared" ref="D108:K108" si="3">SUM(D95:D107)</f>
        <v>150454</v>
      </c>
      <c r="E108" s="480">
        <f t="shared" si="3"/>
        <v>0</v>
      </c>
      <c r="F108" s="480">
        <f t="shared" si="3"/>
        <v>1646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12345454</v>
      </c>
      <c r="D109" s="489">
        <f t="shared" si="4"/>
        <v>1890951</v>
      </c>
      <c r="E109" s="489">
        <f t="shared" si="4"/>
        <v>1135731</v>
      </c>
      <c r="F109" s="489">
        <f t="shared" si="4"/>
        <v>279678</v>
      </c>
      <c r="G109" s="489">
        <f t="shared" si="4"/>
        <v>474403</v>
      </c>
      <c r="H109" s="489">
        <f t="shared" si="4"/>
        <v>0</v>
      </c>
      <c r="I109" s="489">
        <f t="shared" si="4"/>
        <v>311</v>
      </c>
      <c r="J109" s="489">
        <f t="shared" si="4"/>
        <v>276</v>
      </c>
      <c r="K109" s="439">
        <f t="shared" si="4"/>
        <v>175342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1698</v>
      </c>
      <c r="B117" s="260">
        <v>3001</v>
      </c>
      <c r="C117" s="485">
        <v>4698088</v>
      </c>
      <c r="D117" s="414"/>
      <c r="E117" s="408"/>
      <c r="F117" s="414"/>
      <c r="G117" s="414">
        <v>218939</v>
      </c>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4698088</v>
      </c>
      <c r="D121" s="480">
        <f t="shared" si="5"/>
        <v>0</v>
      </c>
      <c r="E121" s="480">
        <f t="shared" si="5"/>
        <v>0</v>
      </c>
      <c r="F121" s="480">
        <f t="shared" si="5"/>
        <v>0</v>
      </c>
      <c r="G121" s="480">
        <f t="shared" si="5"/>
        <v>218939</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305321</v>
      </c>
      <c r="D124" s="488"/>
      <c r="E124" s="429"/>
      <c r="F124" s="798"/>
      <c r="G124" s="429"/>
      <c r="H124" s="429"/>
      <c r="I124" s="429"/>
      <c r="J124" s="429"/>
      <c r="K124" s="429"/>
    </row>
    <row r="125" spans="1:11" ht="12.75" customHeight="1" x14ac:dyDescent="0.2">
      <c r="A125" s="903" t="s">
        <v>1769</v>
      </c>
      <c r="B125" s="260">
        <v>3105</v>
      </c>
      <c r="C125" s="408">
        <v>207599</v>
      </c>
      <c r="D125" s="488"/>
      <c r="E125" s="429"/>
      <c r="F125" s="408"/>
      <c r="G125" s="429"/>
      <c r="H125" s="429"/>
      <c r="I125" s="429"/>
      <c r="J125" s="429"/>
      <c r="K125" s="429"/>
    </row>
    <row r="126" spans="1:11" ht="12.75" customHeight="1" x14ac:dyDescent="0.2">
      <c r="A126" s="903" t="s">
        <v>1013</v>
      </c>
      <c r="B126" s="260">
        <v>3110</v>
      </c>
      <c r="C126" s="479">
        <v>347760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860680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8070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8070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816</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816</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1881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16965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134185</v>
      </c>
      <c r="G151" s="432"/>
      <c r="H151" s="429"/>
      <c r="I151" s="429"/>
      <c r="J151" s="429"/>
      <c r="K151" s="429"/>
    </row>
    <row r="152" spans="1:11" ht="12.75" customHeight="1" x14ac:dyDescent="0.2">
      <c r="A152" s="903" t="s">
        <v>1224</v>
      </c>
      <c r="B152" s="260">
        <v>3510</v>
      </c>
      <c r="C152" s="479"/>
      <c r="D152" s="408"/>
      <c r="E152" s="488"/>
      <c r="F152" s="408">
        <v>350910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485095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183000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61</v>
      </c>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1071473</v>
      </c>
      <c r="D172" s="914">
        <f t="shared" si="6"/>
        <v>0</v>
      </c>
      <c r="E172" s="914">
        <f t="shared" si="6"/>
        <v>0</v>
      </c>
      <c r="F172" s="914">
        <f t="shared" si="6"/>
        <v>485095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5769561</v>
      </c>
      <c r="D173" s="489">
        <f>SUM(D121,D172)</f>
        <v>0</v>
      </c>
      <c r="E173" s="489">
        <f>SUM(E121,E172)</f>
        <v>0</v>
      </c>
      <c r="F173" s="489">
        <f t="shared" ref="F173:K173" si="7">SUM(F121,F172)</f>
        <v>485095</v>
      </c>
      <c r="G173" s="489">
        <f t="shared" si="7"/>
        <v>218939</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1" t="s">
        <v>1860</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1861</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1862</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293749</v>
      </c>
      <c r="D194" s="429"/>
      <c r="E194" s="488"/>
      <c r="F194" s="429"/>
      <c r="G194" s="508"/>
      <c r="H194" s="429"/>
      <c r="I194" s="429"/>
      <c r="J194" s="429"/>
      <c r="K194" s="429"/>
    </row>
    <row r="195" spans="1:11" ht="12.75" customHeight="1" x14ac:dyDescent="0.2">
      <c r="A195" s="903" t="s">
        <v>1214</v>
      </c>
      <c r="B195" s="39">
        <v>4215</v>
      </c>
      <c r="C195" s="479">
        <v>77309</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371058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311715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311715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8740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564554</v>
      </c>
      <c r="D220" s="408"/>
      <c r="E220" s="429"/>
      <c r="F220" s="408"/>
      <c r="G220" s="408"/>
      <c r="H220" s="429"/>
      <c r="I220" s="429"/>
      <c r="J220" s="429"/>
      <c r="K220" s="429"/>
    </row>
    <row r="221" spans="1:11" ht="12.75" customHeight="1" x14ac:dyDescent="0.2">
      <c r="A221" s="903" t="s">
        <v>1221</v>
      </c>
      <c r="B221" s="39">
        <v>4625</v>
      </c>
      <c r="C221" s="479">
        <v>111254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684548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16035</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16035</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52278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39897</v>
      </c>
      <c r="D270" s="420"/>
      <c r="E270" s="429"/>
      <c r="F270" s="420"/>
      <c r="G270" s="420"/>
      <c r="H270" s="429"/>
      <c r="I270" s="429"/>
      <c r="J270" s="429"/>
      <c r="K270" s="429"/>
    </row>
    <row r="271" spans="1:11" ht="12.75" customHeight="1" thickTop="1" thickBot="1" x14ac:dyDescent="0.25">
      <c r="A271" s="903" t="s">
        <v>436</v>
      </c>
      <c r="B271" s="39">
        <v>4992</v>
      </c>
      <c r="C271" s="493">
        <v>101226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1576757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1576757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19691772</v>
      </c>
      <c r="D275" s="489">
        <f t="shared" si="12"/>
        <v>1890951</v>
      </c>
      <c r="E275" s="489">
        <f t="shared" si="12"/>
        <v>1135731</v>
      </c>
      <c r="F275" s="489">
        <f t="shared" si="12"/>
        <v>764773</v>
      </c>
      <c r="G275" s="489">
        <f t="shared" si="12"/>
        <v>693342</v>
      </c>
      <c r="H275" s="489">
        <f t="shared" si="12"/>
        <v>0</v>
      </c>
      <c r="I275" s="489">
        <f t="shared" si="12"/>
        <v>311</v>
      </c>
      <c r="J275" s="489">
        <f t="shared" si="12"/>
        <v>276</v>
      </c>
      <c r="K275" s="439">
        <f t="shared" si="12"/>
        <v>175342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1" activePane="bottomLeft" state="frozen"/>
      <selection activeCell="T26" sqref="T26"/>
      <selection pane="bottomLeft" activeCell="T26" sqref="T2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3" t="s">
        <v>335</v>
      </c>
      <c r="B3" s="2284"/>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6683898</v>
      </c>
      <c r="D5" s="408">
        <v>3019853</v>
      </c>
      <c r="E5" s="408">
        <v>90899</v>
      </c>
      <c r="F5" s="408">
        <v>213808</v>
      </c>
      <c r="G5" s="408">
        <v>260271</v>
      </c>
      <c r="H5" s="408">
        <v>1391</v>
      </c>
      <c r="I5" s="432"/>
      <c r="J5" s="432"/>
      <c r="K5" s="410">
        <f>SUM(C5:J5)</f>
        <v>10270120</v>
      </c>
      <c r="L5" s="408">
        <v>10264870</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0</v>
      </c>
      <c r="D7" s="432">
        <v>6449</v>
      </c>
      <c r="E7" s="432">
        <v>5618</v>
      </c>
      <c r="F7" s="432">
        <v>16760</v>
      </c>
      <c r="G7" s="432"/>
      <c r="H7" s="432"/>
      <c r="I7" s="432"/>
      <c r="J7" s="432"/>
      <c r="K7" s="410">
        <f t="shared" ref="K7:K32" si="0">SUM(C7:J7)</f>
        <v>28827</v>
      </c>
      <c r="L7" s="408">
        <v>28827</v>
      </c>
    </row>
    <row r="8" spans="1:14" x14ac:dyDescent="0.2">
      <c r="A8" s="1753" t="s">
        <v>171</v>
      </c>
      <c r="B8" s="265">
        <v>1200</v>
      </c>
      <c r="C8" s="408">
        <v>1754588</v>
      </c>
      <c r="D8" s="408">
        <v>131768</v>
      </c>
      <c r="E8" s="408">
        <v>116504</v>
      </c>
      <c r="F8" s="408">
        <v>2346</v>
      </c>
      <c r="G8" s="408"/>
      <c r="H8" s="408"/>
      <c r="I8" s="432"/>
      <c r="J8" s="432"/>
      <c r="K8" s="410">
        <f t="shared" si="0"/>
        <v>2005206</v>
      </c>
      <c r="L8" s="408">
        <v>2005208</v>
      </c>
    </row>
    <row r="9" spans="1:14" x14ac:dyDescent="0.2">
      <c r="A9" s="1753" t="s">
        <v>818</v>
      </c>
      <c r="B9" s="265" t="s">
        <v>1122</v>
      </c>
      <c r="C9" s="432">
        <v>175775</v>
      </c>
      <c r="D9" s="432">
        <v>13614</v>
      </c>
      <c r="E9" s="432"/>
      <c r="F9" s="432"/>
      <c r="G9" s="432"/>
      <c r="H9" s="432"/>
      <c r="I9" s="432"/>
      <c r="J9" s="432"/>
      <c r="K9" s="410">
        <f t="shared" si="0"/>
        <v>189389</v>
      </c>
      <c r="L9" s="408">
        <v>189389</v>
      </c>
    </row>
    <row r="10" spans="1:14" x14ac:dyDescent="0.2">
      <c r="A10" s="1753" t="s">
        <v>819</v>
      </c>
      <c r="B10" s="265">
        <v>1250</v>
      </c>
      <c r="C10" s="408">
        <v>426799</v>
      </c>
      <c r="D10" s="408">
        <v>28170</v>
      </c>
      <c r="E10" s="408"/>
      <c r="F10" s="408"/>
      <c r="G10" s="408"/>
      <c r="H10" s="408"/>
      <c r="I10" s="432"/>
      <c r="J10" s="432"/>
      <c r="K10" s="410">
        <f t="shared" si="0"/>
        <v>454969</v>
      </c>
      <c r="L10" s="408">
        <v>454969</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125023</v>
      </c>
      <c r="D13" s="408">
        <v>14450</v>
      </c>
      <c r="E13" s="408">
        <v>71096</v>
      </c>
      <c r="F13" s="408">
        <v>52735</v>
      </c>
      <c r="G13" s="408">
        <v>27787</v>
      </c>
      <c r="H13" s="408"/>
      <c r="I13" s="432"/>
      <c r="J13" s="432"/>
      <c r="K13" s="410">
        <f t="shared" si="0"/>
        <v>291091</v>
      </c>
      <c r="L13" s="408">
        <v>291092</v>
      </c>
    </row>
    <row r="14" spans="1:14" x14ac:dyDescent="0.2">
      <c r="A14" s="1753" t="s">
        <v>1117</v>
      </c>
      <c r="B14" s="265">
        <v>1500</v>
      </c>
      <c r="C14" s="408">
        <v>427671</v>
      </c>
      <c r="D14" s="408">
        <v>31317</v>
      </c>
      <c r="E14" s="408">
        <v>120710</v>
      </c>
      <c r="F14" s="408">
        <v>50234</v>
      </c>
      <c r="G14" s="408">
        <v>17722</v>
      </c>
      <c r="H14" s="408">
        <v>2500</v>
      </c>
      <c r="I14" s="432"/>
      <c r="J14" s="432"/>
      <c r="K14" s="410">
        <f t="shared" si="0"/>
        <v>650154</v>
      </c>
      <c r="L14" s="408">
        <v>650155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v>71277</v>
      </c>
      <c r="D16" s="408">
        <v>8209</v>
      </c>
      <c r="E16" s="408"/>
      <c r="F16" s="408">
        <v>136</v>
      </c>
      <c r="G16" s="408"/>
      <c r="H16" s="408"/>
      <c r="I16" s="432"/>
      <c r="J16" s="432"/>
      <c r="K16" s="410">
        <f t="shared" si="0"/>
        <v>79622</v>
      </c>
      <c r="L16" s="408">
        <v>79621</v>
      </c>
    </row>
    <row r="17" spans="1:12" x14ac:dyDescent="0.2">
      <c r="A17" s="1753" t="s">
        <v>821</v>
      </c>
      <c r="B17" s="265" t="s">
        <v>169</v>
      </c>
      <c r="C17" s="432"/>
      <c r="D17" s="432"/>
      <c r="E17" s="432">
        <v>440</v>
      </c>
      <c r="F17" s="432">
        <v>4107</v>
      </c>
      <c r="G17" s="432"/>
      <c r="H17" s="432"/>
      <c r="I17" s="432"/>
      <c r="J17" s="432"/>
      <c r="K17" s="410">
        <f t="shared" si="0"/>
        <v>4547</v>
      </c>
      <c r="L17" s="408">
        <v>4547</v>
      </c>
    </row>
    <row r="18" spans="1:12" x14ac:dyDescent="0.2">
      <c r="A18" s="1753" t="s">
        <v>1262</v>
      </c>
      <c r="B18" s="265">
        <v>1800</v>
      </c>
      <c r="C18" s="408">
        <v>225942</v>
      </c>
      <c r="D18" s="408">
        <v>24039</v>
      </c>
      <c r="E18" s="408"/>
      <c r="F18" s="408"/>
      <c r="G18" s="408"/>
      <c r="H18" s="408"/>
      <c r="I18" s="432"/>
      <c r="J18" s="432"/>
      <c r="K18" s="410">
        <f t="shared" si="0"/>
        <v>249981</v>
      </c>
      <c r="L18" s="408">
        <v>249981</v>
      </c>
    </row>
    <row r="19" spans="1:12" x14ac:dyDescent="0.2">
      <c r="A19" s="1753" t="s">
        <v>140</v>
      </c>
      <c r="B19" s="265">
        <v>1900</v>
      </c>
      <c r="C19" s="408"/>
      <c r="D19" s="408"/>
      <c r="E19" s="408"/>
      <c r="F19" s="408"/>
      <c r="G19" s="408"/>
      <c r="H19" s="408">
        <v>32354</v>
      </c>
      <c r="I19" s="432"/>
      <c r="J19" s="432"/>
      <c r="K19" s="410">
        <f t="shared" si="0"/>
        <v>32354</v>
      </c>
      <c r="L19" s="408">
        <v>32354</v>
      </c>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801328</v>
      </c>
      <c r="I22" s="409"/>
      <c r="J22" s="503"/>
      <c r="K22" s="410">
        <f t="shared" si="0"/>
        <v>801328</v>
      </c>
      <c r="L22" s="435">
        <v>801328</v>
      </c>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9890973</v>
      </c>
      <c r="D33" s="411">
        <f t="shared" ref="D33:L33" si="1">SUM(D5:D32)</f>
        <v>3277869</v>
      </c>
      <c r="E33" s="411">
        <f t="shared" si="1"/>
        <v>405267</v>
      </c>
      <c r="F33" s="411">
        <f t="shared" si="1"/>
        <v>340126</v>
      </c>
      <c r="G33" s="411">
        <f t="shared" si="1"/>
        <v>305780</v>
      </c>
      <c r="H33" s="411">
        <f t="shared" si="1"/>
        <v>837573</v>
      </c>
      <c r="I33" s="411">
        <f t="shared" si="1"/>
        <v>0</v>
      </c>
      <c r="J33" s="411">
        <f t="shared" si="1"/>
        <v>0</v>
      </c>
      <c r="K33" s="411">
        <f t="shared" si="1"/>
        <v>15057588</v>
      </c>
      <c r="L33" s="411">
        <f t="shared" si="1"/>
        <v>15052341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231573</v>
      </c>
      <c r="D36" s="414">
        <v>27168</v>
      </c>
      <c r="E36" s="414"/>
      <c r="F36" s="414">
        <v>1491</v>
      </c>
      <c r="G36" s="414"/>
      <c r="H36" s="414"/>
      <c r="I36" s="432"/>
      <c r="J36" s="432"/>
      <c r="K36" s="410">
        <f t="shared" ref="K36:K41" si="2">SUM(C36:J36)</f>
        <v>260232</v>
      </c>
      <c r="L36" s="408">
        <v>260232</v>
      </c>
    </row>
    <row r="37" spans="1:14" x14ac:dyDescent="0.2">
      <c r="A37" s="1753" t="s">
        <v>1265</v>
      </c>
      <c r="B37" s="265">
        <v>2120</v>
      </c>
      <c r="C37" s="408">
        <v>202477</v>
      </c>
      <c r="D37" s="408">
        <v>23257</v>
      </c>
      <c r="E37" s="408"/>
      <c r="F37" s="408">
        <v>1497</v>
      </c>
      <c r="G37" s="408"/>
      <c r="H37" s="408"/>
      <c r="I37" s="432"/>
      <c r="J37" s="432"/>
      <c r="K37" s="410">
        <f t="shared" si="2"/>
        <v>227231</v>
      </c>
      <c r="L37" s="408">
        <v>227231</v>
      </c>
    </row>
    <row r="38" spans="1:14" x14ac:dyDescent="0.2">
      <c r="A38" s="1753" t="s">
        <v>220</v>
      </c>
      <c r="B38" s="265">
        <v>2130</v>
      </c>
      <c r="C38" s="408">
        <v>121005</v>
      </c>
      <c r="D38" s="408">
        <v>6380</v>
      </c>
      <c r="E38" s="408">
        <v>31432</v>
      </c>
      <c r="F38" s="408">
        <v>7491</v>
      </c>
      <c r="G38" s="408"/>
      <c r="H38" s="408"/>
      <c r="I38" s="432"/>
      <c r="J38" s="432"/>
      <c r="K38" s="410">
        <f t="shared" si="2"/>
        <v>166308</v>
      </c>
      <c r="L38" s="408">
        <v>166308</v>
      </c>
    </row>
    <row r="39" spans="1:14" x14ac:dyDescent="0.2">
      <c r="A39" s="1753" t="s">
        <v>221</v>
      </c>
      <c r="B39" s="265">
        <v>2140</v>
      </c>
      <c r="C39" s="408">
        <v>132704</v>
      </c>
      <c r="D39" s="408">
        <v>8915</v>
      </c>
      <c r="E39" s="408"/>
      <c r="F39" s="408">
        <v>3388</v>
      </c>
      <c r="G39" s="408"/>
      <c r="H39" s="408"/>
      <c r="I39" s="432"/>
      <c r="J39" s="432"/>
      <c r="K39" s="410">
        <f t="shared" si="2"/>
        <v>145007</v>
      </c>
      <c r="L39" s="408">
        <v>145007</v>
      </c>
    </row>
    <row r="40" spans="1:14" x14ac:dyDescent="0.2">
      <c r="A40" s="1753" t="s">
        <v>222</v>
      </c>
      <c r="B40" s="265">
        <v>2150</v>
      </c>
      <c r="C40" s="408">
        <v>91956</v>
      </c>
      <c r="D40" s="408">
        <v>10570</v>
      </c>
      <c r="E40" s="408">
        <v>6864</v>
      </c>
      <c r="F40" s="408">
        <v>2958</v>
      </c>
      <c r="G40" s="408"/>
      <c r="H40" s="408"/>
      <c r="I40" s="432"/>
      <c r="J40" s="432"/>
      <c r="K40" s="410">
        <f t="shared" si="2"/>
        <v>112348</v>
      </c>
      <c r="L40" s="408">
        <v>112348</v>
      </c>
    </row>
    <row r="41" spans="1:14" x14ac:dyDescent="0.2">
      <c r="A41" s="1753" t="s">
        <v>1878</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779715</v>
      </c>
      <c r="D42" s="411">
        <f t="shared" ref="D42:L42" si="3">SUM(D36:D41)</f>
        <v>76290</v>
      </c>
      <c r="E42" s="411">
        <f t="shared" si="3"/>
        <v>38296</v>
      </c>
      <c r="F42" s="411">
        <f t="shared" si="3"/>
        <v>16825</v>
      </c>
      <c r="G42" s="411">
        <f t="shared" si="3"/>
        <v>0</v>
      </c>
      <c r="H42" s="411">
        <f t="shared" si="3"/>
        <v>0</v>
      </c>
      <c r="I42" s="411">
        <f t="shared" si="3"/>
        <v>0</v>
      </c>
      <c r="J42" s="411">
        <f t="shared" si="3"/>
        <v>0</v>
      </c>
      <c r="K42" s="411">
        <f t="shared" si="3"/>
        <v>911126</v>
      </c>
      <c r="L42" s="411">
        <f t="shared" si="3"/>
        <v>911126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14363</v>
      </c>
      <c r="D44" s="414">
        <v>778</v>
      </c>
      <c r="E44" s="414">
        <v>49438</v>
      </c>
      <c r="F44" s="414">
        <v>2831</v>
      </c>
      <c r="G44" s="414"/>
      <c r="H44" s="414"/>
      <c r="I44" s="432"/>
      <c r="J44" s="432"/>
      <c r="K44" s="416">
        <f>SUM(C44:J44)</f>
        <v>67410</v>
      </c>
      <c r="L44" s="414">
        <v>67408</v>
      </c>
    </row>
    <row r="45" spans="1:14" x14ac:dyDescent="0.2">
      <c r="A45" s="1753" t="s">
        <v>956</v>
      </c>
      <c r="B45" s="265">
        <v>2220</v>
      </c>
      <c r="C45" s="408">
        <v>9850</v>
      </c>
      <c r="D45" s="408">
        <v>1128</v>
      </c>
      <c r="E45" s="408">
        <v>15914</v>
      </c>
      <c r="F45" s="408">
        <v>24997</v>
      </c>
      <c r="G45" s="408">
        <v>209</v>
      </c>
      <c r="H45" s="408"/>
      <c r="I45" s="432"/>
      <c r="J45" s="432"/>
      <c r="K45" s="416">
        <f>SUM(C45:J45)</f>
        <v>52098</v>
      </c>
      <c r="L45" s="408">
        <v>52097</v>
      </c>
    </row>
    <row r="46" spans="1:14" x14ac:dyDescent="0.2">
      <c r="A46" s="1753" t="s">
        <v>957</v>
      </c>
      <c r="B46" s="265">
        <v>2230</v>
      </c>
      <c r="C46" s="408"/>
      <c r="D46" s="408"/>
      <c r="E46" s="408">
        <v>45504</v>
      </c>
      <c r="F46" s="408">
        <v>1637</v>
      </c>
      <c r="G46" s="408"/>
      <c r="H46" s="408"/>
      <c r="I46" s="432"/>
      <c r="J46" s="432"/>
      <c r="K46" s="416">
        <f>SUM(C46:J46)</f>
        <v>47141</v>
      </c>
      <c r="L46" s="408">
        <v>47141</v>
      </c>
    </row>
    <row r="47" spans="1:14" ht="12.75" customHeight="1" thickBot="1" x14ac:dyDescent="0.25">
      <c r="A47" s="877" t="s">
        <v>641</v>
      </c>
      <c r="B47" s="464" t="s">
        <v>33</v>
      </c>
      <c r="C47" s="411">
        <f>SUM(C44:C46)</f>
        <v>24213</v>
      </c>
      <c r="D47" s="411">
        <f t="shared" ref="D47:K47" si="4">SUM(D44:D46)</f>
        <v>1906</v>
      </c>
      <c r="E47" s="411">
        <f t="shared" si="4"/>
        <v>110856</v>
      </c>
      <c r="F47" s="411">
        <f t="shared" si="4"/>
        <v>29465</v>
      </c>
      <c r="G47" s="411">
        <f t="shared" si="4"/>
        <v>209</v>
      </c>
      <c r="H47" s="411">
        <f t="shared" si="4"/>
        <v>0</v>
      </c>
      <c r="I47" s="411">
        <f t="shared" si="4"/>
        <v>0</v>
      </c>
      <c r="J47" s="411">
        <f t="shared" si="4"/>
        <v>0</v>
      </c>
      <c r="K47" s="411">
        <f t="shared" si="4"/>
        <v>166649</v>
      </c>
      <c r="L47" s="411">
        <f>SUM(L44:L46)</f>
        <v>166646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4152</v>
      </c>
      <c r="F49" s="414"/>
      <c r="G49" s="414"/>
      <c r="H49" s="414">
        <v>2850</v>
      </c>
      <c r="I49" s="432"/>
      <c r="J49" s="432"/>
      <c r="K49" s="416">
        <f>SUM(C49:J49)</f>
        <v>7002</v>
      </c>
      <c r="L49" s="414">
        <v>7002</v>
      </c>
    </row>
    <row r="50" spans="1:14" x14ac:dyDescent="0.2">
      <c r="A50" s="1753" t="s">
        <v>959</v>
      </c>
      <c r="B50" s="265">
        <v>2320</v>
      </c>
      <c r="C50" s="408">
        <v>131450</v>
      </c>
      <c r="D50" s="408">
        <v>9284</v>
      </c>
      <c r="E50" s="408">
        <v>56472</v>
      </c>
      <c r="F50" s="408">
        <v>5918</v>
      </c>
      <c r="G50" s="408"/>
      <c r="H50" s="408">
        <v>117</v>
      </c>
      <c r="I50" s="432"/>
      <c r="J50" s="432"/>
      <c r="K50" s="416">
        <f>SUM(C50:J50)</f>
        <v>203241</v>
      </c>
      <c r="L50" s="408">
        <v>203241</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131450</v>
      </c>
      <c r="D53" s="411">
        <f t="shared" ref="D53:L53" si="5">SUM(D49:D52)</f>
        <v>9284</v>
      </c>
      <c r="E53" s="411">
        <f t="shared" si="5"/>
        <v>60624</v>
      </c>
      <c r="F53" s="411">
        <f t="shared" si="5"/>
        <v>5918</v>
      </c>
      <c r="G53" s="411">
        <f t="shared" si="5"/>
        <v>0</v>
      </c>
      <c r="H53" s="411">
        <f t="shared" si="5"/>
        <v>2967</v>
      </c>
      <c r="I53" s="411">
        <f t="shared" si="5"/>
        <v>0</v>
      </c>
      <c r="J53" s="411">
        <f t="shared" si="5"/>
        <v>0</v>
      </c>
      <c r="K53" s="411">
        <f t="shared" si="5"/>
        <v>210243</v>
      </c>
      <c r="L53" s="411">
        <f t="shared" si="5"/>
        <v>210243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1387205</v>
      </c>
      <c r="D55" s="414">
        <v>103178</v>
      </c>
      <c r="E55" s="414">
        <v>3580</v>
      </c>
      <c r="F55" s="414">
        <v>25305</v>
      </c>
      <c r="G55" s="414">
        <v>15183</v>
      </c>
      <c r="H55" s="414">
        <v>5250</v>
      </c>
      <c r="I55" s="432"/>
      <c r="J55" s="432"/>
      <c r="K55" s="416">
        <f>SUM(C55:J55)</f>
        <v>1539701</v>
      </c>
      <c r="L55" s="414">
        <v>1539705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1387205</v>
      </c>
      <c r="D57" s="417">
        <f t="shared" ref="D57:K57" si="6">SUM(D55:D56)</f>
        <v>103178</v>
      </c>
      <c r="E57" s="417">
        <f t="shared" si="6"/>
        <v>3580</v>
      </c>
      <c r="F57" s="417">
        <f t="shared" si="6"/>
        <v>25305</v>
      </c>
      <c r="G57" s="417">
        <f t="shared" si="6"/>
        <v>15183</v>
      </c>
      <c r="H57" s="417">
        <f t="shared" si="6"/>
        <v>5250</v>
      </c>
      <c r="I57" s="417">
        <f t="shared" si="6"/>
        <v>0</v>
      </c>
      <c r="J57" s="417">
        <f t="shared" si="6"/>
        <v>0</v>
      </c>
      <c r="K57" s="417">
        <f t="shared" si="6"/>
        <v>1539701</v>
      </c>
      <c r="L57" s="411">
        <f>SUM(L55:L56)</f>
        <v>1539705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v>4473</v>
      </c>
      <c r="F59" s="414"/>
      <c r="G59" s="414"/>
      <c r="H59" s="414"/>
      <c r="I59" s="432"/>
      <c r="J59" s="432"/>
      <c r="K59" s="416">
        <f t="shared" ref="K59:K64" si="7">SUM(C59:J59)</f>
        <v>4473</v>
      </c>
      <c r="L59" s="414">
        <v>4473</v>
      </c>
      <c r="M59" s="14"/>
      <c r="N59" s="14"/>
    </row>
    <row r="60" spans="1:14" s="15" customFormat="1" x14ac:dyDescent="0.2">
      <c r="A60" s="1753" t="s">
        <v>532</v>
      </c>
      <c r="B60" s="265">
        <v>2520</v>
      </c>
      <c r="C60" s="408">
        <v>209112</v>
      </c>
      <c r="D60" s="408">
        <v>13924</v>
      </c>
      <c r="E60" s="408">
        <v>29696</v>
      </c>
      <c r="F60" s="408">
        <v>2496</v>
      </c>
      <c r="G60" s="408"/>
      <c r="H60" s="408">
        <v>9272</v>
      </c>
      <c r="I60" s="432"/>
      <c r="J60" s="432"/>
      <c r="K60" s="416">
        <f t="shared" si="7"/>
        <v>264500</v>
      </c>
      <c r="L60" s="408">
        <v>261283</v>
      </c>
      <c r="M60" s="14"/>
      <c r="N60" s="14"/>
    </row>
    <row r="61" spans="1:14" s="15" customFormat="1" x14ac:dyDescent="0.2">
      <c r="A61" s="1753" t="s">
        <v>219</v>
      </c>
      <c r="B61" s="265">
        <v>2540</v>
      </c>
      <c r="C61" s="408"/>
      <c r="D61" s="408"/>
      <c r="E61" s="408">
        <v>100146</v>
      </c>
      <c r="F61" s="408">
        <v>2630</v>
      </c>
      <c r="G61" s="408"/>
      <c r="H61" s="408"/>
      <c r="I61" s="432"/>
      <c r="J61" s="432"/>
      <c r="K61" s="416">
        <f t="shared" si="7"/>
        <v>102776</v>
      </c>
      <c r="L61" s="408">
        <v>102776</v>
      </c>
      <c r="M61" s="14"/>
      <c r="N61" s="14"/>
    </row>
    <row r="62" spans="1:14" s="15" customFormat="1" x14ac:dyDescent="0.2">
      <c r="A62" s="1753" t="s">
        <v>1107</v>
      </c>
      <c r="B62" s="265">
        <v>2550</v>
      </c>
      <c r="C62" s="408"/>
      <c r="D62" s="408"/>
      <c r="E62" s="408">
        <v>4144</v>
      </c>
      <c r="F62" s="408"/>
      <c r="G62" s="408"/>
      <c r="H62" s="408"/>
      <c r="I62" s="432"/>
      <c r="J62" s="432"/>
      <c r="K62" s="416">
        <f t="shared" si="7"/>
        <v>4144</v>
      </c>
      <c r="L62" s="408">
        <v>4144</v>
      </c>
      <c r="M62" s="14"/>
      <c r="N62" s="14"/>
    </row>
    <row r="63" spans="1:14" s="14" customFormat="1" x14ac:dyDescent="0.2">
      <c r="A63" s="1753" t="s">
        <v>106</v>
      </c>
      <c r="B63" s="265">
        <v>2560</v>
      </c>
      <c r="C63" s="408"/>
      <c r="D63" s="408"/>
      <c r="E63" s="408">
        <f>577322-55292</f>
        <v>522030</v>
      </c>
      <c r="F63" s="408">
        <v>4108</v>
      </c>
      <c r="G63" s="408"/>
      <c r="H63" s="408"/>
      <c r="I63" s="432"/>
      <c r="J63" s="432"/>
      <c r="K63" s="416">
        <f t="shared" si="7"/>
        <v>526138</v>
      </c>
      <c r="L63" s="408">
        <v>526139</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209112</v>
      </c>
      <c r="D65" s="411">
        <f t="shared" ref="D65:L65" si="8">SUM(D59:D64)</f>
        <v>13924</v>
      </c>
      <c r="E65" s="411">
        <f t="shared" si="8"/>
        <v>660489</v>
      </c>
      <c r="F65" s="411">
        <f t="shared" si="8"/>
        <v>9234</v>
      </c>
      <c r="G65" s="411">
        <f t="shared" si="8"/>
        <v>0</v>
      </c>
      <c r="H65" s="411">
        <f t="shared" si="8"/>
        <v>9272</v>
      </c>
      <c r="I65" s="411">
        <f t="shared" si="8"/>
        <v>0</v>
      </c>
      <c r="J65" s="411">
        <f t="shared" si="8"/>
        <v>0</v>
      </c>
      <c r="K65" s="411">
        <f t="shared" si="8"/>
        <v>902031</v>
      </c>
      <c r="L65" s="411">
        <f t="shared" si="8"/>
        <v>898815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v>111981</v>
      </c>
      <c r="D69" s="408"/>
      <c r="E69" s="408">
        <v>3396</v>
      </c>
      <c r="F69" s="408"/>
      <c r="G69" s="408"/>
      <c r="H69" s="408"/>
      <c r="I69" s="432"/>
      <c r="J69" s="432"/>
      <c r="K69" s="416">
        <f>SUM(C69:J69)</f>
        <v>115377</v>
      </c>
      <c r="L69" s="408">
        <v>115377</v>
      </c>
      <c r="M69" s="14"/>
      <c r="N69" s="14"/>
    </row>
    <row r="70" spans="1:14" s="15" customFormat="1" x14ac:dyDescent="0.2">
      <c r="A70" s="1753" t="s">
        <v>464</v>
      </c>
      <c r="B70" s="265">
        <v>2640</v>
      </c>
      <c r="C70" s="408"/>
      <c r="D70" s="408"/>
      <c r="E70" s="408">
        <v>2384</v>
      </c>
      <c r="F70" s="408"/>
      <c r="G70" s="408"/>
      <c r="H70" s="408"/>
      <c r="I70" s="432"/>
      <c r="J70" s="432"/>
      <c r="K70" s="416">
        <f>SUM(C70:J70)</f>
        <v>2384</v>
      </c>
      <c r="L70" s="408">
        <v>2384</v>
      </c>
      <c r="M70" s="14"/>
      <c r="N70" s="14"/>
    </row>
    <row r="71" spans="1:14" s="15" customFormat="1" x14ac:dyDescent="0.2">
      <c r="A71" s="1753" t="s">
        <v>465</v>
      </c>
      <c r="B71" s="265">
        <v>2660</v>
      </c>
      <c r="C71" s="408"/>
      <c r="D71" s="408"/>
      <c r="E71" s="408">
        <v>20175</v>
      </c>
      <c r="F71" s="408"/>
      <c r="G71" s="408"/>
      <c r="H71" s="408"/>
      <c r="I71" s="432"/>
      <c r="J71" s="432"/>
      <c r="K71" s="416">
        <f>SUM(C71:J71)</f>
        <v>20175</v>
      </c>
      <c r="L71" s="408">
        <v>20175</v>
      </c>
      <c r="M71" s="14"/>
      <c r="N71" s="14"/>
    </row>
    <row r="72" spans="1:14" s="15" customFormat="1" ht="12.75" customHeight="1" thickBot="1" x14ac:dyDescent="0.25">
      <c r="A72" s="877" t="s">
        <v>38</v>
      </c>
      <c r="B72" s="461" t="s">
        <v>37</v>
      </c>
      <c r="C72" s="411">
        <f>SUM(C67:C71)</f>
        <v>111981</v>
      </c>
      <c r="D72" s="411">
        <f t="shared" ref="D72:K72" si="9">SUM(D67:D71)</f>
        <v>0</v>
      </c>
      <c r="E72" s="411">
        <f t="shared" si="9"/>
        <v>25955</v>
      </c>
      <c r="F72" s="411">
        <f t="shared" si="9"/>
        <v>0</v>
      </c>
      <c r="G72" s="411">
        <f t="shared" si="9"/>
        <v>0</v>
      </c>
      <c r="H72" s="411">
        <f t="shared" si="9"/>
        <v>0</v>
      </c>
      <c r="I72" s="411">
        <f t="shared" si="9"/>
        <v>0</v>
      </c>
      <c r="J72" s="411">
        <f t="shared" si="9"/>
        <v>0</v>
      </c>
      <c r="K72" s="411">
        <f t="shared" si="9"/>
        <v>137936</v>
      </c>
      <c r="L72" s="411">
        <f>SUM(L67:L71)</f>
        <v>137936</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2643676</v>
      </c>
      <c r="D74" s="421">
        <f t="shared" ref="D74:K74" si="10">SUM(D42,D47,D53,D57,D65,D72,D73)</f>
        <v>204582</v>
      </c>
      <c r="E74" s="421">
        <f t="shared" si="10"/>
        <v>899800</v>
      </c>
      <c r="F74" s="421">
        <f t="shared" si="10"/>
        <v>86747</v>
      </c>
      <c r="G74" s="421">
        <f t="shared" si="10"/>
        <v>15392</v>
      </c>
      <c r="H74" s="421">
        <f t="shared" si="10"/>
        <v>17489</v>
      </c>
      <c r="I74" s="421">
        <f t="shared" si="10"/>
        <v>0</v>
      </c>
      <c r="J74" s="421">
        <f t="shared" si="10"/>
        <v>0</v>
      </c>
      <c r="K74" s="421">
        <f t="shared" si="10"/>
        <v>3867686</v>
      </c>
      <c r="L74" s="421">
        <f>SUM(L42,L47,L53,L57,L65,L72,L73)</f>
        <v>3864471</v>
      </c>
    </row>
    <row r="75" spans="1:14" s="23" customFormat="1" ht="18" customHeight="1" thickTop="1" thickBot="1" x14ac:dyDescent="0.25">
      <c r="A75" s="1752" t="s">
        <v>50</v>
      </c>
      <c r="B75" s="1746" t="s">
        <v>655</v>
      </c>
      <c r="C75" s="419">
        <v>4190</v>
      </c>
      <c r="D75" s="419"/>
      <c r="E75" s="419"/>
      <c r="F75" s="419">
        <v>1716</v>
      </c>
      <c r="G75" s="419"/>
      <c r="H75" s="419"/>
      <c r="I75" s="425"/>
      <c r="J75" s="425"/>
      <c r="K75" s="411">
        <f>SUM(C75:J75)</f>
        <v>5906</v>
      </c>
      <c r="L75" s="420">
        <v>5906</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c r="F79" s="409"/>
      <c r="G79" s="409"/>
      <c r="H79" s="408">
        <v>9166</v>
      </c>
      <c r="I79" s="503"/>
      <c r="J79" s="503"/>
      <c r="K79" s="410">
        <f t="shared" si="11"/>
        <v>9166</v>
      </c>
      <c r="L79" s="408">
        <v>9166</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9166</v>
      </c>
      <c r="I84" s="503"/>
      <c r="J84" s="503"/>
      <c r="K84" s="411">
        <f>SUM(K78:K83)</f>
        <v>9166</v>
      </c>
      <c r="L84" s="411">
        <f>SUM(L78:L83)</f>
        <v>9166</v>
      </c>
    </row>
    <row r="85" spans="1:12" ht="12.75" customHeight="1" thickTop="1" thickBot="1" x14ac:dyDescent="0.25">
      <c r="A85" s="874" t="s">
        <v>289</v>
      </c>
      <c r="B85" s="513">
        <v>4210</v>
      </c>
      <c r="C85" s="409"/>
      <c r="D85" s="409"/>
      <c r="E85" s="434"/>
      <c r="F85" s="409"/>
      <c r="G85" s="409"/>
      <c r="H85" s="695">
        <v>26903</v>
      </c>
      <c r="I85" s="503"/>
      <c r="J85" s="503"/>
      <c r="K85" s="516">
        <f>H85</f>
        <v>26903</v>
      </c>
      <c r="L85" s="438">
        <v>26903</v>
      </c>
    </row>
    <row r="86" spans="1:12" ht="12.75" customHeight="1" thickTop="1" thickBot="1" x14ac:dyDescent="0.25">
      <c r="A86" s="1748" t="s">
        <v>794</v>
      </c>
      <c r="B86" s="862">
        <v>4220</v>
      </c>
      <c r="C86" s="409"/>
      <c r="D86" s="409"/>
      <c r="E86" s="433"/>
      <c r="F86" s="409"/>
      <c r="G86" s="409"/>
      <c r="H86" s="432">
        <v>1922</v>
      </c>
      <c r="I86" s="503"/>
      <c r="J86" s="503"/>
      <c r="K86" s="516">
        <f t="shared" ref="K86:K98" si="12">H86</f>
        <v>1922</v>
      </c>
      <c r="L86" s="438">
        <v>1922</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334794</v>
      </c>
      <c r="I88" s="503"/>
      <c r="J88" s="503"/>
      <c r="K88" s="516">
        <f t="shared" si="12"/>
        <v>334794</v>
      </c>
      <c r="L88" s="438">
        <v>334794</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363619</v>
      </c>
      <c r="I92" s="503"/>
      <c r="J92" s="503"/>
      <c r="K92" s="516">
        <f t="shared" si="12"/>
        <v>363619</v>
      </c>
      <c r="L92" s="1052">
        <f>SUM(L85:L91)</f>
        <v>363619</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372785</v>
      </c>
      <c r="I102" s="503"/>
      <c r="J102" s="503"/>
      <c r="K102" s="421">
        <f>SUM(K84,K92,K100,K101)</f>
        <v>372785</v>
      </c>
      <c r="L102" s="421">
        <f>SUM(L84,L92,L100,L101)</f>
        <v>372785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v>46169</v>
      </c>
      <c r="I106" s="429"/>
      <c r="J106" s="429"/>
      <c r="K106" s="410">
        <f>H106</f>
        <v>46169</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46169</v>
      </c>
      <c r="I110" s="429"/>
      <c r="J110" s="429"/>
      <c r="K110" s="411">
        <f>SUM(K105:K109)</f>
        <v>46169</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46169</v>
      </c>
      <c r="I112" s="429"/>
      <c r="J112" s="429"/>
      <c r="K112" s="1052">
        <f>SUM(K110:K111)</f>
        <v>46169</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12538839</v>
      </c>
      <c r="D114" s="411">
        <f t="shared" ref="D114:K114" si="13">SUM(D33,D74,D75,D102,D112,D113)</f>
        <v>3482451</v>
      </c>
      <c r="E114" s="411">
        <f t="shared" si="13"/>
        <v>1305067</v>
      </c>
      <c r="F114" s="411">
        <f t="shared" si="13"/>
        <v>428589</v>
      </c>
      <c r="G114" s="411">
        <f t="shared" si="13"/>
        <v>321172</v>
      </c>
      <c r="H114" s="411">
        <f>SUM(H33,H74,H75,H102,H112,H113)</f>
        <v>1274016</v>
      </c>
      <c r="I114" s="411">
        <f t="shared" si="13"/>
        <v>0</v>
      </c>
      <c r="J114" s="411">
        <f t="shared" si="13"/>
        <v>0</v>
      </c>
      <c r="K114" s="411">
        <f t="shared" si="13"/>
        <v>19350134</v>
      </c>
      <c r="L114" s="411">
        <f>SUM(L33,L74,L75,L102,L112,L113)</f>
        <v>19295503</v>
      </c>
    </row>
    <row r="115" spans="1:14" ht="23.25" thickTop="1" x14ac:dyDescent="0.2">
      <c r="A115" s="1765" t="s">
        <v>1155</v>
      </c>
      <c r="B115" s="882"/>
      <c r="C115" s="412"/>
      <c r="D115" s="412"/>
      <c r="E115" s="412"/>
      <c r="F115" s="412"/>
      <c r="G115" s="412"/>
      <c r="H115" s="412"/>
      <c r="I115" s="412"/>
      <c r="J115" s="412"/>
      <c r="K115" s="436">
        <f>'Revenues 9-14'!C275-'Expenditures 15-22'!K114</f>
        <v>341638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v>10418</v>
      </c>
      <c r="H123" s="408"/>
      <c r="I123" s="432"/>
      <c r="J123" s="432"/>
      <c r="K123" s="411">
        <f>SUM(C123:J123)</f>
        <v>10418</v>
      </c>
      <c r="L123" s="408">
        <v>10417</v>
      </c>
    </row>
    <row r="124" spans="1:14" ht="14.25" thickTop="1" thickBot="1" x14ac:dyDescent="0.25">
      <c r="A124" s="1753" t="s">
        <v>219</v>
      </c>
      <c r="B124" s="265">
        <v>2540</v>
      </c>
      <c r="C124" s="408">
        <v>697324</v>
      </c>
      <c r="D124" s="408">
        <v>122038</v>
      </c>
      <c r="E124" s="408">
        <v>497837</v>
      </c>
      <c r="F124" s="408">
        <v>491619</v>
      </c>
      <c r="G124" s="408">
        <v>3439</v>
      </c>
      <c r="H124" s="408"/>
      <c r="I124" s="432"/>
      <c r="J124" s="432"/>
      <c r="K124" s="411">
        <f>SUM(C124:J124)</f>
        <v>1812257</v>
      </c>
      <c r="L124" s="408">
        <v>1812253</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697324</v>
      </c>
      <c r="D127" s="411">
        <f t="shared" ref="D127:L127" si="14">SUM(D122:D126)</f>
        <v>122038</v>
      </c>
      <c r="E127" s="411">
        <f t="shared" si="14"/>
        <v>497837</v>
      </c>
      <c r="F127" s="411">
        <f t="shared" si="14"/>
        <v>491619</v>
      </c>
      <c r="G127" s="411">
        <f t="shared" si="14"/>
        <v>13857</v>
      </c>
      <c r="H127" s="411">
        <f t="shared" si="14"/>
        <v>0</v>
      </c>
      <c r="I127" s="411">
        <f t="shared" si="14"/>
        <v>0</v>
      </c>
      <c r="J127" s="411">
        <f t="shared" si="14"/>
        <v>0</v>
      </c>
      <c r="K127" s="411">
        <f t="shared" si="14"/>
        <v>1822675</v>
      </c>
      <c r="L127" s="411">
        <f t="shared" si="14"/>
        <v>1822670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697324</v>
      </c>
      <c r="D129" s="421">
        <f t="shared" ref="D129:L129" si="15">SUM(D120,D127,D128)</f>
        <v>122038</v>
      </c>
      <c r="E129" s="421">
        <f t="shared" si="15"/>
        <v>497837</v>
      </c>
      <c r="F129" s="421">
        <f t="shared" si="15"/>
        <v>491619</v>
      </c>
      <c r="G129" s="421">
        <f t="shared" si="15"/>
        <v>13857</v>
      </c>
      <c r="H129" s="421">
        <f t="shared" si="15"/>
        <v>0</v>
      </c>
      <c r="I129" s="421">
        <f t="shared" si="15"/>
        <v>0</v>
      </c>
      <c r="J129" s="421">
        <f t="shared" si="15"/>
        <v>0</v>
      </c>
      <c r="K129" s="421">
        <f t="shared" si="15"/>
        <v>1822675</v>
      </c>
      <c r="L129" s="421">
        <f t="shared" si="15"/>
        <v>1822670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697324</v>
      </c>
      <c r="D150" s="411">
        <f t="shared" ref="D150:K150" si="16">SUM(D129,D130,D138,D148,D149)</f>
        <v>122038</v>
      </c>
      <c r="E150" s="411">
        <f t="shared" si="16"/>
        <v>497837</v>
      </c>
      <c r="F150" s="411">
        <f t="shared" si="16"/>
        <v>491619</v>
      </c>
      <c r="G150" s="411">
        <f t="shared" si="16"/>
        <v>13857</v>
      </c>
      <c r="H150" s="411">
        <f t="shared" si="16"/>
        <v>0</v>
      </c>
      <c r="I150" s="411">
        <f t="shared" si="16"/>
        <v>0</v>
      </c>
      <c r="J150" s="411">
        <f t="shared" si="16"/>
        <v>0</v>
      </c>
      <c r="K150" s="411">
        <f t="shared" si="16"/>
        <v>1822675</v>
      </c>
      <c r="L150" s="411">
        <f>SUM(L129,L130,L138,L148,L149)</f>
        <v>1822670</v>
      </c>
    </row>
    <row r="151" spans="1:14" ht="12.75" customHeight="1" thickTop="1" x14ac:dyDescent="0.2">
      <c r="A151" s="2288" t="s">
        <v>1378</v>
      </c>
      <c r="B151" s="2289"/>
      <c r="C151" s="412"/>
      <c r="D151" s="412"/>
      <c r="E151" s="412"/>
      <c r="F151" s="412"/>
      <c r="G151" s="412"/>
      <c r="H151" s="412"/>
      <c r="I151" s="412"/>
      <c r="J151" s="409"/>
      <c r="K151" s="436">
        <f>'Revenues 9-14'!D275-'Expenditures 15-22'!K150</f>
        <v>68276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v>123339</v>
      </c>
    </row>
    <row r="161" spans="1:14" ht="12.75" customHeight="1" x14ac:dyDescent="0.2">
      <c r="A161" s="1753" t="s">
        <v>704</v>
      </c>
      <c r="B161" s="265" t="s">
        <v>703</v>
      </c>
      <c r="C161" s="409"/>
      <c r="D161" s="409"/>
      <c r="E161" s="409"/>
      <c r="F161" s="409"/>
      <c r="G161" s="409"/>
      <c r="H161" s="408"/>
      <c r="I161" s="409"/>
      <c r="J161" s="409"/>
      <c r="K161" s="410">
        <f>SUM(C161:J161)</f>
        <v>0</v>
      </c>
      <c r="L161" s="408">
        <v>49169</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172508</v>
      </c>
    </row>
    <row r="163" spans="1:14" ht="13.5" customHeight="1" thickTop="1" x14ac:dyDescent="0.2">
      <c r="A163" s="1773" t="s">
        <v>86</v>
      </c>
      <c r="B163" s="520" t="s">
        <v>39</v>
      </c>
      <c r="C163" s="409"/>
      <c r="D163" s="409"/>
      <c r="E163" s="409"/>
      <c r="F163" s="409"/>
      <c r="G163" s="409"/>
      <c r="H163" s="1803">
        <v>127131</v>
      </c>
      <c r="I163" s="409"/>
      <c r="J163" s="409"/>
      <c r="K163" s="410">
        <f>SUM(C163:H163)</f>
        <v>127131</v>
      </c>
      <c r="L163" s="1803">
        <v>971756</v>
      </c>
    </row>
    <row r="164" spans="1:14" ht="33.75" customHeight="1" x14ac:dyDescent="0.2">
      <c r="A164" s="1773" t="s">
        <v>290</v>
      </c>
      <c r="B164" s="532" t="s">
        <v>32</v>
      </c>
      <c r="C164" s="409"/>
      <c r="D164" s="409"/>
      <c r="E164" s="409"/>
      <c r="F164" s="409"/>
      <c r="G164" s="409"/>
      <c r="H164" s="1806">
        <v>1081566</v>
      </c>
      <c r="I164" s="409"/>
      <c r="J164" s="409"/>
      <c r="K164" s="410">
        <f>SUM(C164:J164)</f>
        <v>1081566</v>
      </c>
      <c r="L164" s="1806">
        <v>114603</v>
      </c>
    </row>
    <row r="165" spans="1:14" ht="13.5" customHeight="1" thickBot="1" x14ac:dyDescent="0.25">
      <c r="A165" s="1757" t="s">
        <v>865</v>
      </c>
      <c r="B165" s="533" t="s">
        <v>87</v>
      </c>
      <c r="C165" s="409"/>
      <c r="D165" s="409"/>
      <c r="E165" s="422"/>
      <c r="F165" s="409"/>
      <c r="G165" s="409"/>
      <c r="H165" s="1806">
        <v>74489</v>
      </c>
      <c r="I165" s="503"/>
      <c r="J165" s="409"/>
      <c r="K165" s="410">
        <f>SUM(C165:J165)</f>
        <v>74489</v>
      </c>
      <c r="L165" s="1806"/>
    </row>
    <row r="166" spans="1:14" ht="12.75" customHeight="1" thickTop="1" thickBot="1" x14ac:dyDescent="0.25">
      <c r="A166" s="877" t="s">
        <v>724</v>
      </c>
      <c r="B166" s="464" t="s">
        <v>571</v>
      </c>
      <c r="C166" s="409"/>
      <c r="D166" s="409"/>
      <c r="E166" s="424">
        <f>SUM(E162,E163,E164,E165)</f>
        <v>0</v>
      </c>
      <c r="F166" s="409"/>
      <c r="G166" s="409"/>
      <c r="H166" s="421">
        <f>SUM(H162,H163,H164,H165)</f>
        <v>1283186</v>
      </c>
      <c r="I166" s="433"/>
      <c r="J166" s="409"/>
      <c r="K166" s="421">
        <f>SUM(K162,K163,K164,K165)</f>
        <v>1283186</v>
      </c>
      <c r="L166" s="421">
        <f>SUM(L162,L163,L164,L165)</f>
        <v>1258867</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1283186</v>
      </c>
      <c r="I168" s="433"/>
      <c r="J168" s="409"/>
      <c r="K168" s="421">
        <f>SUM(K154,K166,K167)</f>
        <v>1283186</v>
      </c>
      <c r="L168" s="421">
        <f>SUM(L154,L166,L167)</f>
        <v>1258867</v>
      </c>
    </row>
    <row r="169" spans="1:14" ht="23.25" thickTop="1" x14ac:dyDescent="0.2">
      <c r="A169" s="1765" t="s">
        <v>1155</v>
      </c>
      <c r="B169" s="463"/>
      <c r="C169" s="409"/>
      <c r="D169" s="409"/>
      <c r="E169" s="409"/>
      <c r="F169" s="409"/>
      <c r="G169" s="409"/>
      <c r="H169" s="412"/>
      <c r="I169" s="409"/>
      <c r="J169" s="409"/>
      <c r="K169" s="436">
        <f>'Revenues 9-14'!E275-'Expenditures 15-22'!K168</f>
        <v>-147455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578676</v>
      </c>
      <c r="D176" s="408">
        <v>44852</v>
      </c>
      <c r="E176" s="408">
        <v>436235</v>
      </c>
      <c r="F176" s="408">
        <v>87650</v>
      </c>
      <c r="G176" s="408">
        <v>42849</v>
      </c>
      <c r="H176" s="408"/>
      <c r="I176" s="432"/>
      <c r="J176" s="432"/>
      <c r="K176" s="410">
        <f>SUM(C176:J176)</f>
        <v>1190262</v>
      </c>
      <c r="L176" s="408">
        <v>1190261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578676</v>
      </c>
      <c r="D178" s="421">
        <f t="shared" ref="D178:J178" si="17">SUM(D174,D176,D177)</f>
        <v>44852</v>
      </c>
      <c r="E178" s="421">
        <f t="shared" si="17"/>
        <v>436235</v>
      </c>
      <c r="F178" s="421">
        <f t="shared" si="17"/>
        <v>87650</v>
      </c>
      <c r="G178" s="421">
        <f t="shared" si="17"/>
        <v>42849</v>
      </c>
      <c r="H178" s="421">
        <f t="shared" si="17"/>
        <v>0</v>
      </c>
      <c r="I178" s="421">
        <f t="shared" si="17"/>
        <v>0</v>
      </c>
      <c r="J178" s="421">
        <f t="shared" si="17"/>
        <v>0</v>
      </c>
      <c r="K178" s="421">
        <f>SUM(K174,K176,K177)</f>
        <v>1190262</v>
      </c>
      <c r="L178" s="421">
        <f>SUM(L174, L176:L177)</f>
        <v>1190261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578676</v>
      </c>
      <c r="D204" s="411">
        <f>SUM(D178,D179)</f>
        <v>44852</v>
      </c>
      <c r="E204" s="411">
        <f>SUM(E178,E179,E190)</f>
        <v>436235</v>
      </c>
      <c r="F204" s="411">
        <f>SUM(F178,F179)</f>
        <v>87650</v>
      </c>
      <c r="G204" s="411">
        <f>SUM(G178,G179)</f>
        <v>42849</v>
      </c>
      <c r="H204" s="411">
        <f>SUM(H178,H179,H190,H202,H203)</f>
        <v>0</v>
      </c>
      <c r="I204" s="411">
        <f>SUM(I178,I179)</f>
        <v>0</v>
      </c>
      <c r="J204" s="411">
        <f>SUM(J178,J179)</f>
        <v>0</v>
      </c>
      <c r="K204" s="410">
        <f>SUM(K178,K179,K190,K202,K203)</f>
        <v>1190262</v>
      </c>
      <c r="L204" s="411">
        <f>SUM(L178,L179,L190,L202,L203)</f>
        <v>1190261</v>
      </c>
    </row>
    <row r="205" spans="1:14" ht="23.25" thickTop="1" x14ac:dyDescent="0.2">
      <c r="A205" s="1765" t="s">
        <v>1155</v>
      </c>
      <c r="B205" s="463"/>
      <c r="C205" s="412"/>
      <c r="D205" s="412"/>
      <c r="E205" s="412"/>
      <c r="F205" s="412"/>
      <c r="G205" s="412"/>
      <c r="H205" s="412"/>
      <c r="I205" s="409"/>
      <c r="J205" s="409"/>
      <c r="K205" s="436">
        <f>'Revenues 9-14'!F275-'Expenditures 15-22'!K204</f>
        <v>-425489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112199</v>
      </c>
      <c r="E209" s="409"/>
      <c r="F209" s="409"/>
      <c r="G209" s="409"/>
      <c r="H209" s="409"/>
      <c r="I209" s="409"/>
      <c r="J209" s="409"/>
      <c r="K209" s="410">
        <f>D209</f>
        <v>112199</v>
      </c>
      <c r="L209" s="408">
        <v>112200</v>
      </c>
    </row>
    <row r="210" spans="1:12" x14ac:dyDescent="0.2">
      <c r="A210" s="1753" t="s">
        <v>170</v>
      </c>
      <c r="B210" s="265" t="s">
        <v>1121</v>
      </c>
      <c r="C210" s="409"/>
      <c r="D210" s="432">
        <v>254</v>
      </c>
      <c r="E210" s="409"/>
      <c r="F210" s="409"/>
      <c r="G210" s="409"/>
      <c r="H210" s="409"/>
      <c r="I210" s="409"/>
      <c r="J210" s="409"/>
      <c r="K210" s="410">
        <f t="shared" ref="K210:K222" si="19">D210</f>
        <v>254</v>
      </c>
      <c r="L210" s="408">
        <v>254</v>
      </c>
    </row>
    <row r="211" spans="1:12" x14ac:dyDescent="0.2">
      <c r="A211" s="1753" t="s">
        <v>171</v>
      </c>
      <c r="B211" s="265">
        <v>1200</v>
      </c>
      <c r="C211" s="409"/>
      <c r="D211" s="408">
        <v>129151</v>
      </c>
      <c r="E211" s="409"/>
      <c r="F211" s="409"/>
      <c r="G211" s="409"/>
      <c r="H211" s="409"/>
      <c r="I211" s="409"/>
      <c r="J211" s="409"/>
      <c r="K211" s="410">
        <f t="shared" si="19"/>
        <v>129151</v>
      </c>
      <c r="L211" s="408">
        <v>129147</v>
      </c>
    </row>
    <row r="212" spans="1:12" x14ac:dyDescent="0.2">
      <c r="A212" s="1753" t="s">
        <v>315</v>
      </c>
      <c r="B212" s="265" t="s">
        <v>1122</v>
      </c>
      <c r="C212" s="409"/>
      <c r="D212" s="432">
        <v>11668</v>
      </c>
      <c r="E212" s="409"/>
      <c r="F212" s="409"/>
      <c r="G212" s="409"/>
      <c r="H212" s="409"/>
      <c r="I212" s="409"/>
      <c r="J212" s="409"/>
      <c r="K212" s="410">
        <f t="shared" si="19"/>
        <v>11668</v>
      </c>
      <c r="L212" s="408">
        <v>11668</v>
      </c>
    </row>
    <row r="213" spans="1:12" x14ac:dyDescent="0.2">
      <c r="A213" s="1753" t="s">
        <v>316</v>
      </c>
      <c r="B213" s="265">
        <v>1250</v>
      </c>
      <c r="C213" s="409"/>
      <c r="D213" s="408">
        <v>27675</v>
      </c>
      <c r="E213" s="409"/>
      <c r="F213" s="409"/>
      <c r="G213" s="409"/>
      <c r="H213" s="409"/>
      <c r="I213" s="409"/>
      <c r="J213" s="409"/>
      <c r="K213" s="410">
        <f t="shared" si="19"/>
        <v>27675</v>
      </c>
      <c r="L213" s="408">
        <v>27675</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1818</v>
      </c>
      <c r="E216" s="409"/>
      <c r="F216" s="409"/>
      <c r="G216" s="409"/>
      <c r="H216" s="409"/>
      <c r="I216" s="409"/>
      <c r="J216" s="409"/>
      <c r="K216" s="410">
        <f t="shared" si="19"/>
        <v>1818</v>
      </c>
      <c r="L216" s="408">
        <v>1818</v>
      </c>
    </row>
    <row r="217" spans="1:12" x14ac:dyDescent="0.2">
      <c r="A217" s="1753" t="s">
        <v>1117</v>
      </c>
      <c r="B217" s="265">
        <v>1500</v>
      </c>
      <c r="C217" s="409"/>
      <c r="D217" s="408">
        <v>22126</v>
      </c>
      <c r="E217" s="409"/>
      <c r="F217" s="409"/>
      <c r="G217" s="409"/>
      <c r="H217" s="409"/>
      <c r="I217" s="409"/>
      <c r="J217" s="409"/>
      <c r="K217" s="410">
        <f t="shared" si="19"/>
        <v>22126</v>
      </c>
      <c r="L217" s="408">
        <v>22126</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v>1033</v>
      </c>
      <c r="E219" s="409"/>
      <c r="F219" s="409"/>
      <c r="G219" s="409"/>
      <c r="H219" s="409"/>
      <c r="I219" s="409"/>
      <c r="J219" s="409"/>
      <c r="K219" s="410">
        <f t="shared" si="19"/>
        <v>1033</v>
      </c>
      <c r="L219" s="408">
        <v>1033</v>
      </c>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v>6197</v>
      </c>
      <c r="E221" s="409"/>
      <c r="F221" s="409"/>
      <c r="G221" s="409"/>
      <c r="H221" s="409"/>
      <c r="I221" s="409"/>
      <c r="J221" s="409"/>
      <c r="K221" s="410">
        <f t="shared" si="19"/>
        <v>6197</v>
      </c>
      <c r="L221" s="408">
        <v>6197</v>
      </c>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312121</v>
      </c>
      <c r="E223" s="409"/>
      <c r="F223" s="409"/>
      <c r="G223" s="409"/>
      <c r="H223" s="409"/>
      <c r="I223" s="409"/>
      <c r="J223" s="409"/>
      <c r="K223" s="411">
        <f>SUM(K209:K222)</f>
        <v>312121</v>
      </c>
      <c r="L223" s="411">
        <f>SUM(L209:L222)</f>
        <v>312118</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3356</v>
      </c>
      <c r="E226" s="409"/>
      <c r="F226" s="409"/>
      <c r="G226" s="409"/>
      <c r="H226" s="409"/>
      <c r="I226" s="409"/>
      <c r="J226" s="409"/>
      <c r="K226" s="410">
        <f t="shared" ref="K226:K231" si="20">D226</f>
        <v>3356</v>
      </c>
      <c r="L226" s="408">
        <v>3356</v>
      </c>
    </row>
    <row r="227" spans="1:12" x14ac:dyDescent="0.2">
      <c r="A227" s="1753" t="s">
        <v>1265</v>
      </c>
      <c r="B227" s="265">
        <v>2120</v>
      </c>
      <c r="C227" s="409"/>
      <c r="D227" s="408">
        <v>2901</v>
      </c>
      <c r="E227" s="409"/>
      <c r="F227" s="409"/>
      <c r="G227" s="409"/>
      <c r="H227" s="409"/>
      <c r="I227" s="409"/>
      <c r="J227" s="409"/>
      <c r="K227" s="410">
        <f t="shared" si="20"/>
        <v>2901</v>
      </c>
      <c r="L227" s="408">
        <v>2901</v>
      </c>
    </row>
    <row r="228" spans="1:12" x14ac:dyDescent="0.2">
      <c r="A228" s="1753" t="s">
        <v>220</v>
      </c>
      <c r="B228" s="265">
        <v>2130</v>
      </c>
      <c r="C228" s="409"/>
      <c r="D228" s="408">
        <v>12997</v>
      </c>
      <c r="E228" s="409"/>
      <c r="F228" s="409"/>
      <c r="G228" s="409"/>
      <c r="H228" s="409"/>
      <c r="I228" s="409"/>
      <c r="J228" s="409"/>
      <c r="K228" s="410">
        <f t="shared" si="20"/>
        <v>12997</v>
      </c>
      <c r="L228" s="408">
        <v>12997</v>
      </c>
    </row>
    <row r="229" spans="1:12" x14ac:dyDescent="0.2">
      <c r="A229" s="1753" t="s">
        <v>221</v>
      </c>
      <c r="B229" s="265">
        <v>2140</v>
      </c>
      <c r="C229" s="409"/>
      <c r="D229" s="408">
        <v>2649</v>
      </c>
      <c r="E229" s="409"/>
      <c r="F229" s="409"/>
      <c r="G229" s="409"/>
      <c r="H229" s="409"/>
      <c r="I229" s="409"/>
      <c r="J229" s="409"/>
      <c r="K229" s="410">
        <f t="shared" si="20"/>
        <v>2649</v>
      </c>
      <c r="L229" s="408">
        <v>2649</v>
      </c>
    </row>
    <row r="230" spans="1:12" x14ac:dyDescent="0.2">
      <c r="A230" s="1753" t="s">
        <v>222</v>
      </c>
      <c r="B230" s="265">
        <v>2150</v>
      </c>
      <c r="C230" s="409"/>
      <c r="D230" s="408">
        <v>1324</v>
      </c>
      <c r="E230" s="409"/>
      <c r="F230" s="409"/>
      <c r="G230" s="409"/>
      <c r="H230" s="409"/>
      <c r="I230" s="409"/>
      <c r="J230" s="409"/>
      <c r="K230" s="410">
        <f t="shared" si="20"/>
        <v>1324</v>
      </c>
      <c r="L230" s="408">
        <v>1324</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23227</v>
      </c>
      <c r="E232" s="409"/>
      <c r="F232" s="409"/>
      <c r="G232" s="409"/>
      <c r="H232" s="409"/>
      <c r="I232" s="409"/>
      <c r="J232" s="409"/>
      <c r="K232" s="411">
        <f>SUM(K226:K231)</f>
        <v>23227</v>
      </c>
      <c r="L232" s="411">
        <f>SUM(L226:L231)</f>
        <v>23227</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1504</v>
      </c>
      <c r="E234" s="409"/>
      <c r="F234" s="409"/>
      <c r="G234" s="409"/>
      <c r="H234" s="409"/>
      <c r="I234" s="409"/>
      <c r="J234" s="409"/>
      <c r="K234" s="416">
        <f>D234</f>
        <v>1504</v>
      </c>
      <c r="L234" s="414">
        <v>1503</v>
      </c>
    </row>
    <row r="235" spans="1:12" x14ac:dyDescent="0.2">
      <c r="A235" s="1753" t="s">
        <v>956</v>
      </c>
      <c r="B235" s="265">
        <v>2220</v>
      </c>
      <c r="C235" s="409"/>
      <c r="D235" s="408">
        <v>143</v>
      </c>
      <c r="E235" s="409"/>
      <c r="F235" s="409"/>
      <c r="G235" s="409"/>
      <c r="H235" s="409"/>
      <c r="I235" s="409"/>
      <c r="J235" s="409"/>
      <c r="K235" s="416">
        <f>D235</f>
        <v>143</v>
      </c>
      <c r="L235" s="408">
        <v>143</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1647</v>
      </c>
      <c r="E237" s="409"/>
      <c r="F237" s="409"/>
      <c r="G237" s="409"/>
      <c r="H237" s="409"/>
      <c r="I237" s="409"/>
      <c r="J237" s="409"/>
      <c r="K237" s="411">
        <f>SUM(K234:K236)</f>
        <v>1647</v>
      </c>
      <c r="L237" s="411">
        <f>SUM(L234:L236)</f>
        <v>1646</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12205</v>
      </c>
      <c r="E240" s="409"/>
      <c r="F240" s="409"/>
      <c r="G240" s="409"/>
      <c r="H240" s="409"/>
      <c r="I240" s="409"/>
      <c r="J240" s="409"/>
      <c r="K240" s="416">
        <f t="shared" ref="K240:K250" si="21">D240</f>
        <v>12205</v>
      </c>
      <c r="L240" s="408">
        <v>12206</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12205</v>
      </c>
      <c r="E251" s="409"/>
      <c r="F251" s="409"/>
      <c r="G251" s="409"/>
      <c r="H251" s="409"/>
      <c r="I251" s="409"/>
      <c r="J251" s="409"/>
      <c r="K251" s="411">
        <f>SUM(K239:K250)</f>
        <v>12205</v>
      </c>
      <c r="L251" s="411">
        <f>SUM(L239:L250)</f>
        <v>12206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92662</v>
      </c>
      <c r="E253" s="409"/>
      <c r="F253" s="409"/>
      <c r="G253" s="409"/>
      <c r="H253" s="409"/>
      <c r="I253" s="409"/>
      <c r="J253" s="409"/>
      <c r="K253" s="416">
        <f>D253</f>
        <v>92662</v>
      </c>
      <c r="L253" s="414">
        <v>92661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92662</v>
      </c>
      <c r="E255" s="409"/>
      <c r="F255" s="409"/>
      <c r="G255" s="409"/>
      <c r="H255" s="409"/>
      <c r="I255" s="409"/>
      <c r="J255" s="409"/>
      <c r="K255" s="411">
        <f>SUM(K253:K254)</f>
        <v>92662</v>
      </c>
      <c r="L255" s="411">
        <f>SUM(L253:L254)</f>
        <v>92661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21008</v>
      </c>
      <c r="E258" s="409"/>
      <c r="F258" s="409"/>
      <c r="G258" s="409"/>
      <c r="H258" s="409"/>
      <c r="I258" s="409"/>
      <c r="J258" s="409"/>
      <c r="K258" s="416">
        <f t="shared" ref="K258:K263" si="22">D258</f>
        <v>21008</v>
      </c>
      <c r="L258" s="408">
        <v>21008</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121525</v>
      </c>
      <c r="E260" s="409"/>
      <c r="F260" s="409"/>
      <c r="G260" s="409"/>
      <c r="H260" s="409"/>
      <c r="I260" s="409"/>
      <c r="J260" s="409"/>
      <c r="K260" s="416">
        <f t="shared" si="22"/>
        <v>121525</v>
      </c>
      <c r="L260" s="408">
        <v>121525</v>
      </c>
    </row>
    <row r="261" spans="1:12" x14ac:dyDescent="0.2">
      <c r="A261" s="1753" t="s">
        <v>1107</v>
      </c>
      <c r="B261" s="265">
        <v>2550</v>
      </c>
      <c r="C261" s="409"/>
      <c r="D261" s="408">
        <v>82912</v>
      </c>
      <c r="E261" s="409"/>
      <c r="F261" s="409"/>
      <c r="G261" s="409"/>
      <c r="H261" s="409"/>
      <c r="I261" s="409"/>
      <c r="J261" s="409"/>
      <c r="K261" s="416">
        <f t="shared" si="22"/>
        <v>82912</v>
      </c>
      <c r="L261" s="408">
        <v>82911</v>
      </c>
    </row>
    <row r="262" spans="1:12" x14ac:dyDescent="0.2">
      <c r="A262" s="1753" t="s">
        <v>106</v>
      </c>
      <c r="B262" s="265">
        <v>2560</v>
      </c>
      <c r="C262" s="409"/>
      <c r="D262" s="408"/>
      <c r="E262" s="409"/>
      <c r="F262" s="409"/>
      <c r="G262" s="409"/>
      <c r="H262" s="409"/>
      <c r="I262" s="409"/>
      <c r="J262" s="409"/>
      <c r="K262" s="416">
        <f t="shared" si="22"/>
        <v>0</v>
      </c>
      <c r="L262" s="408"/>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225445</v>
      </c>
      <c r="E264" s="409"/>
      <c r="F264" s="409"/>
      <c r="G264" s="409"/>
      <c r="H264" s="409"/>
      <c r="I264" s="409"/>
      <c r="J264" s="409"/>
      <c r="K264" s="411">
        <f>SUM(K257:K263)</f>
        <v>225445</v>
      </c>
      <c r="L264" s="411">
        <f>SUM(L257:L263)</f>
        <v>225444</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v>25713</v>
      </c>
      <c r="E268" s="409"/>
      <c r="F268" s="409"/>
      <c r="G268" s="409"/>
      <c r="H268" s="409"/>
      <c r="I268" s="409"/>
      <c r="J268" s="409"/>
      <c r="K268" s="416">
        <f>D268</f>
        <v>25713</v>
      </c>
      <c r="L268" s="408">
        <v>25712</v>
      </c>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25713</v>
      </c>
      <c r="E271" s="409"/>
      <c r="F271" s="409"/>
      <c r="G271" s="409"/>
      <c r="H271" s="409"/>
      <c r="I271" s="409"/>
      <c r="J271" s="409"/>
      <c r="K271" s="411">
        <f>SUM(K266:K270)</f>
        <v>25713</v>
      </c>
      <c r="L271" s="411">
        <f>SUM(L266:L270)</f>
        <v>25712</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380899</v>
      </c>
      <c r="E273" s="409"/>
      <c r="F273" s="409"/>
      <c r="G273" s="409"/>
      <c r="H273" s="409"/>
      <c r="I273" s="409"/>
      <c r="J273" s="409"/>
      <c r="K273" s="421">
        <f>SUM(K232,K237,K251,K255,K264,K271,K272)</f>
        <v>380899</v>
      </c>
      <c r="L273" s="421">
        <f>SUM(L232,L237,L251,L255,L264,L271,L272)</f>
        <v>380896</v>
      </c>
    </row>
    <row r="274" spans="1:12" ht="18" customHeight="1" thickTop="1" thickBot="1" x14ac:dyDescent="0.25">
      <c r="A274" s="1781" t="s">
        <v>1021</v>
      </c>
      <c r="B274" s="262">
        <v>3000</v>
      </c>
      <c r="C274" s="409"/>
      <c r="D274" s="420">
        <v>321</v>
      </c>
      <c r="E274" s="409"/>
      <c r="F274" s="409"/>
      <c r="G274" s="409"/>
      <c r="H274" s="409"/>
      <c r="I274" s="409"/>
      <c r="J274" s="409"/>
      <c r="K274" s="424">
        <f>D274</f>
        <v>321</v>
      </c>
      <c r="L274" s="420">
        <v>321</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92" t="s">
        <v>584</v>
      </c>
      <c r="B288" s="2294"/>
      <c r="C288" s="409"/>
      <c r="D288" s="411">
        <f>SUM(D223,D273,D274,D278)</f>
        <v>693341</v>
      </c>
      <c r="E288" s="409"/>
      <c r="F288" s="409"/>
      <c r="G288" s="409"/>
      <c r="H288" s="411">
        <f>H286</f>
        <v>0</v>
      </c>
      <c r="I288" s="409"/>
      <c r="J288" s="409"/>
      <c r="K288" s="411">
        <f>SUM(K223,K273,K274,K278,K286,K287)</f>
        <v>693341</v>
      </c>
      <c r="L288" s="411">
        <f>SUM(L223,L273,L274,L278,L286,L287)</f>
        <v>693335</v>
      </c>
    </row>
    <row r="289" spans="1:14" ht="23.25" thickTop="1" x14ac:dyDescent="0.2">
      <c r="A289" s="891" t="s">
        <v>1155</v>
      </c>
      <c r="B289" s="892"/>
      <c r="C289" s="409"/>
      <c r="D289" s="412"/>
      <c r="E289" s="409"/>
      <c r="F289" s="409"/>
      <c r="G289" s="409"/>
      <c r="H289" s="437"/>
      <c r="I289" s="409"/>
      <c r="J289" s="409"/>
      <c r="K289" s="436">
        <f>'Revenues 9-14'!G275-'Expenditures 15-22'!K288</f>
        <v>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8" t="s">
        <v>1155</v>
      </c>
      <c r="B332" s="2289"/>
      <c r="C332" s="409"/>
      <c r="D332" s="409"/>
      <c r="E332" s="409"/>
      <c r="F332" s="409"/>
      <c r="G332" s="409"/>
      <c r="H332" s="409"/>
      <c r="I332" s="409"/>
      <c r="J332" s="409"/>
      <c r="K332" s="1055">
        <f>'Revenues 9-14'!J275-'Expenditures 15-22'!K331</f>
        <v>276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v>6876</v>
      </c>
      <c r="H337" s="408"/>
      <c r="I337" s="432"/>
      <c r="J337" s="432"/>
      <c r="K337" s="410">
        <f>SUM(C337:J337)</f>
        <v>6876</v>
      </c>
      <c r="L337" s="408">
        <v>6876</v>
      </c>
    </row>
    <row r="338" spans="1:14" x14ac:dyDescent="0.2">
      <c r="A338" s="1753" t="s">
        <v>219</v>
      </c>
      <c r="B338" s="265">
        <v>2540</v>
      </c>
      <c r="C338" s="408"/>
      <c r="D338" s="408"/>
      <c r="E338" s="408">
        <v>1155</v>
      </c>
      <c r="F338" s="408"/>
      <c r="G338" s="408"/>
      <c r="H338" s="408"/>
      <c r="I338" s="432"/>
      <c r="J338" s="432"/>
      <c r="K338" s="410">
        <f>SUM(C338:J338)</f>
        <v>1155</v>
      </c>
      <c r="L338" s="408">
        <v>1155</v>
      </c>
    </row>
    <row r="339" spans="1:14" ht="12.75" customHeight="1" thickBot="1" x14ac:dyDescent="0.25">
      <c r="A339" s="877" t="s">
        <v>815</v>
      </c>
      <c r="B339" s="464" t="s">
        <v>36</v>
      </c>
      <c r="C339" s="411">
        <f>SUM(C337:C338)</f>
        <v>0</v>
      </c>
      <c r="D339" s="411">
        <f t="shared" ref="D339:L339" si="27">SUM(D337:D338)</f>
        <v>0</v>
      </c>
      <c r="E339" s="411">
        <f t="shared" si="27"/>
        <v>1155</v>
      </c>
      <c r="F339" s="411">
        <f t="shared" si="27"/>
        <v>0</v>
      </c>
      <c r="G339" s="411">
        <f t="shared" si="27"/>
        <v>6876</v>
      </c>
      <c r="H339" s="411">
        <f t="shared" si="27"/>
        <v>0</v>
      </c>
      <c r="I339" s="411">
        <f t="shared" si="27"/>
        <v>0</v>
      </c>
      <c r="J339" s="411">
        <f t="shared" si="27"/>
        <v>0</v>
      </c>
      <c r="K339" s="411">
        <f t="shared" si="27"/>
        <v>8031</v>
      </c>
      <c r="L339" s="411">
        <f t="shared" si="27"/>
        <v>8031</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1155</v>
      </c>
      <c r="F341" s="411">
        <f t="shared" si="28"/>
        <v>0</v>
      </c>
      <c r="G341" s="411">
        <f t="shared" si="28"/>
        <v>6876</v>
      </c>
      <c r="H341" s="411">
        <f t="shared" si="28"/>
        <v>0</v>
      </c>
      <c r="I341" s="411">
        <f t="shared" si="28"/>
        <v>0</v>
      </c>
      <c r="J341" s="411">
        <f t="shared" si="28"/>
        <v>0</v>
      </c>
      <c r="K341" s="411">
        <f t="shared" si="28"/>
        <v>8031</v>
      </c>
      <c r="L341" s="411">
        <f t="shared" si="28"/>
        <v>8031</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1155</v>
      </c>
      <c r="F354" s="411">
        <f t="shared" si="29"/>
        <v>0</v>
      </c>
      <c r="G354" s="411">
        <f t="shared" si="29"/>
        <v>6876</v>
      </c>
      <c r="H354" s="411">
        <f t="shared" si="29"/>
        <v>0</v>
      </c>
      <c r="I354" s="411">
        <f t="shared" si="29"/>
        <v>0</v>
      </c>
      <c r="J354" s="411">
        <f t="shared" si="29"/>
        <v>0</v>
      </c>
      <c r="K354" s="411">
        <f t="shared" si="29"/>
        <v>8031</v>
      </c>
      <c r="L354" s="411">
        <f>SUM(L341,L344,L352,L353)</f>
        <v>8031</v>
      </c>
    </row>
    <row r="355" spans="1:14" ht="23.25" thickTop="1" x14ac:dyDescent="0.2">
      <c r="A355" s="1792" t="s">
        <v>1155</v>
      </c>
      <c r="B355" s="465"/>
      <c r="C355" s="428"/>
      <c r="D355" s="428"/>
      <c r="E355" s="415"/>
      <c r="F355" s="415"/>
      <c r="G355" s="415"/>
      <c r="H355" s="415"/>
      <c r="I355" s="415"/>
      <c r="J355" s="413"/>
      <c r="K355" s="410">
        <f>'Revenues 9-14'!K275-'Expenditures 15-22'!K354</f>
        <v>167311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6" sqref="T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1867</v>
      </c>
      <c r="B2" s="827" t="s">
        <v>1979</v>
      </c>
      <c r="C2" s="1074" t="s">
        <v>1980</v>
      </c>
      <c r="D2" s="1074" t="s">
        <v>1981</v>
      </c>
      <c r="E2" s="1074" t="s">
        <v>1982</v>
      </c>
      <c r="F2" s="1074" t="s">
        <v>1983</v>
      </c>
    </row>
    <row r="3" spans="1:6" ht="12" customHeight="1" x14ac:dyDescent="0.2">
      <c r="A3" s="2321"/>
      <c r="B3" s="543"/>
      <c r="C3" s="825"/>
      <c r="D3" s="826" t="s">
        <v>292</v>
      </c>
      <c r="E3" s="825"/>
      <c r="F3" s="826" t="s">
        <v>293</v>
      </c>
    </row>
    <row r="4" spans="1:6" ht="13.7" customHeight="1" x14ac:dyDescent="0.2">
      <c r="A4" s="541" t="s">
        <v>1350</v>
      </c>
      <c r="B4" s="556">
        <f>'Revenues 9-14'!C5</f>
        <v>10656175</v>
      </c>
      <c r="C4" s="508">
        <v>3988894</v>
      </c>
      <c r="D4" s="557">
        <f>B4-C4</f>
        <v>6667281</v>
      </c>
      <c r="E4" s="508">
        <v>11024769</v>
      </c>
      <c r="F4" s="557">
        <f>E4-C4</f>
        <v>7035875</v>
      </c>
    </row>
    <row r="5" spans="1:6" ht="13.7" customHeight="1" x14ac:dyDescent="0.2">
      <c r="A5" s="541" t="s">
        <v>1016</v>
      </c>
      <c r="B5" s="556">
        <f>'Revenues 9-14'!D5</f>
        <v>1740017</v>
      </c>
      <c r="C5" s="508">
        <v>618242</v>
      </c>
      <c r="D5" s="557">
        <f t="shared" ref="D5:D18" si="0">B5-C5</f>
        <v>1121775</v>
      </c>
      <c r="E5" s="508">
        <v>1714010</v>
      </c>
      <c r="F5" s="557">
        <f>E5-C5</f>
        <v>1095768</v>
      </c>
    </row>
    <row r="6" spans="1:6" ht="13.7" customHeight="1" x14ac:dyDescent="0.2">
      <c r="A6" s="541" t="s">
        <v>472</v>
      </c>
      <c r="B6" s="556">
        <f>'Revenues 9-14'!E5</f>
        <v>1135420</v>
      </c>
      <c r="C6" s="508">
        <v>435969</v>
      </c>
      <c r="D6" s="557">
        <f t="shared" si="0"/>
        <v>699451</v>
      </c>
      <c r="E6" s="508">
        <v>1206312</v>
      </c>
      <c r="F6" s="557">
        <f t="shared" ref="F6:F18" si="1">E6-C6</f>
        <v>770343</v>
      </c>
    </row>
    <row r="7" spans="1:6" ht="13.7" customHeight="1" x14ac:dyDescent="0.2">
      <c r="A7" s="541" t="s">
        <v>161</v>
      </c>
      <c r="B7" s="556">
        <f>'Revenues 9-14'!F5</f>
        <v>268469</v>
      </c>
      <c r="C7" s="508">
        <v>35115</v>
      </c>
      <c r="D7" s="557">
        <f t="shared" si="0"/>
        <v>233354</v>
      </c>
      <c r="E7" s="508">
        <v>93480</v>
      </c>
      <c r="F7" s="557">
        <f t="shared" si="1"/>
        <v>58365</v>
      </c>
    </row>
    <row r="8" spans="1:6" ht="13.7" customHeight="1" x14ac:dyDescent="0.2">
      <c r="A8" s="541" t="s">
        <v>1380</v>
      </c>
      <c r="B8" s="556">
        <f>'Revenues 9-14'!G5</f>
        <v>236774</v>
      </c>
      <c r="C8" s="508">
        <v>82643</v>
      </c>
      <c r="D8" s="557">
        <f t="shared" si="0"/>
        <v>154131</v>
      </c>
      <c r="E8" s="508">
        <v>230679</v>
      </c>
      <c r="F8" s="557">
        <f t="shared" si="1"/>
        <v>148036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276</v>
      </c>
      <c r="C10" s="508">
        <v>110</v>
      </c>
      <c r="D10" s="557">
        <f t="shared" si="0"/>
        <v>166</v>
      </c>
      <c r="E10" s="508">
        <v>303</v>
      </c>
      <c r="F10" s="557">
        <f t="shared" si="1"/>
        <v>193</v>
      </c>
    </row>
    <row r="11" spans="1:6" x14ac:dyDescent="0.2">
      <c r="A11" s="541" t="s">
        <v>470</v>
      </c>
      <c r="B11" s="556">
        <f>'Revenues 9-14'!J5</f>
        <v>276</v>
      </c>
      <c r="C11" s="508">
        <v>110</v>
      </c>
      <c r="D11" s="557">
        <f t="shared" si="0"/>
        <v>166</v>
      </c>
      <c r="E11" s="508">
        <v>303</v>
      </c>
      <c r="F11" s="557">
        <f t="shared" si="1"/>
        <v>193</v>
      </c>
    </row>
    <row r="12" spans="1:6" ht="13.7" customHeight="1" x14ac:dyDescent="0.2">
      <c r="A12" s="541" t="s">
        <v>163</v>
      </c>
      <c r="B12" s="556">
        <f>'Revenues 9-14'!K5</f>
        <v>173493</v>
      </c>
      <c r="C12" s="508">
        <v>64287</v>
      </c>
      <c r="D12" s="557">
        <f t="shared" si="0"/>
        <v>109206</v>
      </c>
      <c r="E12" s="508">
        <v>178459</v>
      </c>
      <c r="F12" s="557">
        <f t="shared" si="1"/>
        <v>114172</v>
      </c>
    </row>
    <row r="13" spans="1:6" ht="13.7" customHeight="1" x14ac:dyDescent="0.2">
      <c r="A13" s="541" t="s">
        <v>1090</v>
      </c>
      <c r="B13" s="556">
        <f>SUM('Revenues 9-14'!C6:D6)</f>
        <v>276</v>
      </c>
      <c r="C13" s="508">
        <v>110</v>
      </c>
      <c r="D13" s="557">
        <f t="shared" si="0"/>
        <v>166</v>
      </c>
      <c r="E13" s="508">
        <v>303</v>
      </c>
      <c r="F13" s="557">
        <f t="shared" si="1"/>
        <v>193</v>
      </c>
    </row>
    <row r="14" spans="1:6" ht="13.7" customHeight="1" x14ac:dyDescent="0.2">
      <c r="A14" s="541" t="s">
        <v>471</v>
      </c>
      <c r="B14" s="556">
        <f>SUM('Revenues 9-14'!C7:D7,'Revenues 9-14'!F7:H7)</f>
        <v>558938</v>
      </c>
      <c r="C14" s="508">
        <v>216832</v>
      </c>
      <c r="D14" s="557">
        <f t="shared" si="0"/>
        <v>342106</v>
      </c>
      <c r="E14" s="508">
        <v>601436</v>
      </c>
      <c r="F14" s="557">
        <f t="shared" si="1"/>
        <v>384604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237543</v>
      </c>
      <c r="C16" s="508">
        <v>82643</v>
      </c>
      <c r="D16" s="557">
        <f t="shared" si="0"/>
        <v>154900</v>
      </c>
      <c r="E16" s="508">
        <v>230679</v>
      </c>
      <c r="F16" s="557">
        <f t="shared" si="1"/>
        <v>148036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15007657</v>
      </c>
      <c r="C19" s="558">
        <f>SUM(C4:C18)</f>
        <v>5524955</v>
      </c>
      <c r="D19" s="558">
        <f>SUM(D4:D18)</f>
        <v>9482702</v>
      </c>
      <c r="E19" s="558">
        <f>SUM(E4:E18)</f>
        <v>15280733</v>
      </c>
      <c r="F19" s="558">
        <f>SUM(F4:F18)</f>
        <v>9755778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26" sqref="T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1869</v>
      </c>
      <c r="B2" s="2336"/>
      <c r="C2" s="1569" t="s">
        <v>1984</v>
      </c>
      <c r="D2" s="1569" t="s">
        <v>1985</v>
      </c>
      <c r="E2" s="1569" t="s">
        <v>1986</v>
      </c>
      <c r="F2" s="1569" t="s">
        <v>1987</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4">
        <f>SUM(C4+D4)-E4</f>
        <v>0</v>
      </c>
    </row>
    <row r="5" spans="1:7" ht="13.5" thickTop="1" x14ac:dyDescent="0.2">
      <c r="A5" s="2338" t="s">
        <v>1300</v>
      </c>
      <c r="B5" s="2323"/>
      <c r="C5" s="2331"/>
      <c r="D5" s="2332"/>
      <c r="E5" s="2332"/>
      <c r="F5" s="233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9" t="s">
        <v>716</v>
      </c>
      <c r="B15" s="2340"/>
      <c r="C15" s="1544">
        <f>SUM(C6:C14)</f>
        <v>0</v>
      </c>
      <c r="D15" s="1544">
        <f>SUM(D6:D14)</f>
        <v>0</v>
      </c>
      <c r="E15" s="1544">
        <f>SUM(E6:E14)</f>
        <v>0</v>
      </c>
      <c r="F15" s="1544">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5">
        <v>2872000</v>
      </c>
      <c r="D17" s="508">
        <v>3667900</v>
      </c>
      <c r="E17" s="1545">
        <v>2872000</v>
      </c>
      <c r="F17" s="1544">
        <f>SUM(C17+D17)-E17</f>
        <v>3667900</v>
      </c>
    </row>
    <row r="18" spans="1:11" ht="12.75" customHeight="1" thickTop="1" thickBot="1" x14ac:dyDescent="0.25">
      <c r="A18" s="2349" t="s">
        <v>7</v>
      </c>
      <c r="B18" s="2350"/>
      <c r="C18" s="1545"/>
      <c r="D18" s="508"/>
      <c r="E18" s="1545"/>
      <c r="F18" s="1544">
        <f>SUM(C18+D18)-E18</f>
        <v>0</v>
      </c>
    </row>
    <row r="19" spans="1:11" ht="12.75" customHeight="1" thickTop="1" thickBot="1" x14ac:dyDescent="0.25">
      <c r="A19" s="2349" t="s">
        <v>447</v>
      </c>
      <c r="B19" s="2350"/>
      <c r="C19" s="1545"/>
      <c r="D19" s="508"/>
      <c r="E19" s="1545"/>
      <c r="F19" s="1544">
        <f>SUM(C19+D19)-E19</f>
        <v>0</v>
      </c>
    </row>
    <row r="20" spans="1:11" ht="12.75" customHeight="1" thickTop="1" thickBot="1" x14ac:dyDescent="0.25">
      <c r="A20" s="2351" t="s">
        <v>516</v>
      </c>
      <c r="B20" s="2352"/>
      <c r="C20" s="1545"/>
      <c r="D20" s="508"/>
      <c r="E20" s="1545"/>
      <c r="F20" s="1544">
        <f>SUM(C20+D20)-E20</f>
        <v>0</v>
      </c>
    </row>
    <row r="21" spans="1:11" ht="14.25" thickTop="1" thickBot="1" x14ac:dyDescent="0.25">
      <c r="A21" s="2324" t="s">
        <v>717</v>
      </c>
      <c r="B21" s="2340"/>
      <c r="C21" s="1544">
        <f>SUM(C17:C20)</f>
        <v>2872000</v>
      </c>
      <c r="D21" s="1544">
        <f>SUM(D17:D20)</f>
        <v>3667900</v>
      </c>
      <c r="E21" s="1544">
        <f>SUM(E17:E20)</f>
        <v>2872000</v>
      </c>
      <c r="F21" s="1544">
        <f>SUM(F17:F20)</f>
        <v>3667900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4">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4">
        <f>SUM(C25+D25)-E25</f>
        <v>0</v>
      </c>
      <c r="G25" s="677"/>
    </row>
    <row r="26" spans="1:11" ht="13.5" thickTop="1" x14ac:dyDescent="0.2">
      <c r="A26" s="2322" t="s">
        <v>743</v>
      </c>
      <c r="B26" s="2323"/>
      <c r="C26" s="1546"/>
      <c r="D26" s="1546"/>
      <c r="E26" s="1546"/>
      <c r="F26" s="1547"/>
    </row>
    <row r="27" spans="1:11" ht="13.5" thickBot="1" x14ac:dyDescent="0.25">
      <c r="A27" s="2324" t="s">
        <v>1237</v>
      </c>
      <c r="B27" s="2325"/>
      <c r="C27" s="508"/>
      <c r="D27" s="508"/>
      <c r="E27" s="508"/>
      <c r="F27" s="1544">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2110</v>
      </c>
      <c r="B31" s="650">
        <v>38492</v>
      </c>
      <c r="C31" s="1092">
        <v>468886</v>
      </c>
      <c r="D31" s="1550">
        <v>4</v>
      </c>
      <c r="E31" s="1092">
        <v>291737</v>
      </c>
      <c r="F31" s="1092"/>
      <c r="G31" s="1092">
        <v>-97802</v>
      </c>
      <c r="H31" s="1092">
        <f>139765+G31</f>
        <v>41963</v>
      </c>
      <c r="I31" s="1093">
        <f>((E31+F31)-H31)+G31</f>
        <v>151972</v>
      </c>
      <c r="J31" s="1092">
        <v>151972</v>
      </c>
      <c r="K31" s="117"/>
    </row>
    <row r="32" spans="1:11" ht="12" customHeight="1" x14ac:dyDescent="0.2">
      <c r="A32" s="1094" t="s">
        <v>2111</v>
      </c>
      <c r="B32" s="650">
        <v>40238</v>
      </c>
      <c r="C32" s="1092">
        <v>6280000</v>
      </c>
      <c r="D32" s="1550">
        <v>3</v>
      </c>
      <c r="E32" s="1092">
        <v>2520000</v>
      </c>
      <c r="F32" s="1092"/>
      <c r="G32" s="1092"/>
      <c r="H32" s="1092">
        <v>925000</v>
      </c>
      <c r="I32" s="1093">
        <f>((E32+F32)-H32)+G32</f>
        <v>1595000</v>
      </c>
      <c r="J32" s="1092">
        <v>1595000</v>
      </c>
      <c r="K32" s="117"/>
    </row>
    <row r="33" spans="1:11" ht="12" customHeight="1" x14ac:dyDescent="0.2">
      <c r="A33" s="1094" t="s">
        <v>2112</v>
      </c>
      <c r="B33" s="650">
        <v>41674</v>
      </c>
      <c r="C33" s="1092">
        <v>238750</v>
      </c>
      <c r="D33" s="1550">
        <v>7</v>
      </c>
      <c r="E33" s="1092">
        <v>40643</v>
      </c>
      <c r="F33" s="1092"/>
      <c r="G33" s="1092"/>
      <c r="H33" s="1092">
        <v>40643</v>
      </c>
      <c r="I33" s="1093">
        <f t="shared" ref="I33:I48" si="1">((E33+F33)-H33)+G33</f>
        <v>0</v>
      </c>
      <c r="J33" s="1092">
        <v>0</v>
      </c>
      <c r="K33" s="117"/>
    </row>
    <row r="34" spans="1:11" ht="12" customHeight="1" x14ac:dyDescent="0.2">
      <c r="A34" s="1094" t="s">
        <v>2113</v>
      </c>
      <c r="B34" s="650">
        <v>42395</v>
      </c>
      <c r="C34" s="1092">
        <v>225100</v>
      </c>
      <c r="D34" s="1550">
        <v>7</v>
      </c>
      <c r="E34" s="1092">
        <v>187697</v>
      </c>
      <c r="F34" s="1092"/>
      <c r="G34" s="1092"/>
      <c r="H34" s="1092">
        <v>73960</v>
      </c>
      <c r="I34" s="1093">
        <f t="shared" si="1"/>
        <v>113737</v>
      </c>
      <c r="J34" s="1092">
        <v>113737</v>
      </c>
      <c r="K34" s="116"/>
    </row>
    <row r="35" spans="1:11" ht="12" customHeight="1" x14ac:dyDescent="0.2">
      <c r="A35" s="1094" t="s">
        <v>2114</v>
      </c>
      <c r="B35" s="650">
        <v>42733</v>
      </c>
      <c r="C35" s="1095">
        <v>249000</v>
      </c>
      <c r="D35" s="1550">
        <v>3</v>
      </c>
      <c r="E35" s="1095"/>
      <c r="F35" s="1095">
        <v>249000</v>
      </c>
      <c r="G35" s="1095"/>
      <c r="H35" s="1095"/>
      <c r="I35" s="1093">
        <f t="shared" si="1"/>
        <v>249000</v>
      </c>
      <c r="J35" s="1095">
        <v>249000</v>
      </c>
      <c r="K35" s="116"/>
    </row>
    <row r="36" spans="1:11" ht="12" customHeight="1" x14ac:dyDescent="0.2">
      <c r="A36" s="1094" t="s">
        <v>2114</v>
      </c>
      <c r="B36" s="650">
        <v>42733</v>
      </c>
      <c r="C36" s="1092">
        <v>530000</v>
      </c>
      <c r="D36" s="1550">
        <v>4</v>
      </c>
      <c r="E36" s="1092"/>
      <c r="F36" s="1092">
        <v>530000</v>
      </c>
      <c r="G36" s="1092"/>
      <c r="H36" s="1092"/>
      <c r="I36" s="1093">
        <f t="shared" si="1"/>
        <v>530000</v>
      </c>
      <c r="J36" s="1092">
        <v>530000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7991736</v>
      </c>
      <c r="D49" s="1549"/>
      <c r="E49" s="1093">
        <f t="shared" ref="E49:J49" si="2">SUM(E31:E48)</f>
        <v>3040077</v>
      </c>
      <c r="F49" s="1093">
        <f t="shared" si="2"/>
        <v>779000</v>
      </c>
      <c r="G49" s="1093">
        <f t="shared" si="2"/>
        <v>-97802</v>
      </c>
      <c r="H49" s="1093">
        <f t="shared" si="2"/>
        <v>1081566</v>
      </c>
      <c r="I49" s="1093">
        <f t="shared" si="2"/>
        <v>2639709</v>
      </c>
      <c r="J49" s="1093">
        <f t="shared" si="2"/>
        <v>2639709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2115</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T26" sqref="T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1870</v>
      </c>
      <c r="B2" s="2361"/>
      <c r="C2" s="2361"/>
      <c r="D2" s="2361"/>
      <c r="E2" s="2362"/>
      <c r="F2" s="1825" t="s">
        <v>1055</v>
      </c>
      <c r="G2" s="1826" t="s">
        <v>100</v>
      </c>
      <c r="H2" s="1826" t="s">
        <v>471</v>
      </c>
      <c r="I2" s="1826" t="s">
        <v>1354</v>
      </c>
      <c r="J2" s="1826" t="s">
        <v>1000</v>
      </c>
      <c r="K2" s="1826" t="s">
        <v>144</v>
      </c>
    </row>
    <row r="3" spans="1:11" x14ac:dyDescent="0.2">
      <c r="A3" s="2363" t="s">
        <v>1992</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f>+'Revenues 9-14'!C7</f>
        <v>558938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f>+'Revenues 9-14'!C101</f>
        <v>15741</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f>+'Revenues 9-14'!C147</f>
        <v>16965</v>
      </c>
    </row>
    <row r="10" spans="1:11" ht="12" customHeight="1" x14ac:dyDescent="0.2">
      <c r="A10" s="2380" t="s">
        <v>1837</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558938</v>
      </c>
      <c r="I12" s="560">
        <f>SUM(I5:I11)</f>
        <v>0</v>
      </c>
      <c r="J12" s="560">
        <f>SUM(J5:J11)</f>
        <v>0</v>
      </c>
      <c r="K12" s="560">
        <f>SUM(K5:K11)</f>
        <v>32706</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558938</v>
      </c>
      <c r="I14" s="565"/>
      <c r="J14" s="1173"/>
      <c r="K14" s="1205">
        <v>32706</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1994</v>
      </c>
      <c r="B19" s="2388"/>
      <c r="C19" s="2388"/>
      <c r="D19" s="2388"/>
      <c r="E19" s="2389"/>
      <c r="F19" s="256" t="s">
        <v>1086</v>
      </c>
      <c r="G19" s="564"/>
      <c r="H19" s="564"/>
      <c r="I19" s="564"/>
      <c r="J19" s="1205"/>
      <c r="K19" s="1191"/>
    </row>
    <row r="20" spans="1:11" ht="12.75" customHeight="1" x14ac:dyDescent="0.2">
      <c r="A20" s="2390" t="s">
        <v>1836</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1838</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558938</v>
      </c>
      <c r="I23" s="560">
        <f>SUM(I14:I16,I21,I22)</f>
        <v>0</v>
      </c>
      <c r="J23" s="560">
        <f>SUM(J14:J16,J21,J22)</f>
        <v>0</v>
      </c>
      <c r="K23" s="560">
        <f>SUM(K14:K16,K21,K22)</f>
        <v>32706</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8" t="s">
        <v>1835</v>
      </c>
      <c r="B33" s="112"/>
      <c r="C33" s="112"/>
      <c r="D33" s="112"/>
      <c r="E33" s="112"/>
      <c r="F33" s="112"/>
      <c r="G33" s="569"/>
      <c r="H33" s="2384"/>
      <c r="I33" s="2383"/>
      <c r="J33" s="2383"/>
      <c r="K33" s="238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8" colorId="8" zoomScale="110" zoomScaleNormal="110" workbookViewId="0">
      <selection activeCell="T26" sqref="T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8"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3754467</v>
      </c>
      <c r="D5" s="634"/>
      <c r="E5" s="634"/>
      <c r="F5" s="1057">
        <f>(C5+D5)-E5</f>
        <v>3754467</v>
      </c>
      <c r="G5" s="630"/>
      <c r="H5" s="636"/>
      <c r="I5" s="636"/>
      <c r="J5" s="636"/>
      <c r="K5" s="641"/>
      <c r="L5" s="1056">
        <f>F5-K5</f>
        <v>3754467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20017535</v>
      </c>
      <c r="D8" s="635"/>
      <c r="E8" s="635"/>
      <c r="F8" s="1057">
        <f>(C8+D8)-E8</f>
        <v>20017535</v>
      </c>
      <c r="G8" s="631">
        <v>50</v>
      </c>
      <c r="H8" s="571">
        <v>8866408</v>
      </c>
      <c r="I8" s="571">
        <v>477360</v>
      </c>
      <c r="J8" s="571"/>
      <c r="K8" s="1056">
        <f>(H8+I8)-J8</f>
        <v>9343768</v>
      </c>
      <c r="L8" s="1056">
        <f>F8-K8</f>
        <v>10673767</v>
      </c>
    </row>
    <row r="9" spans="1:14" ht="14.25" thickTop="1" thickBot="1" x14ac:dyDescent="0.25">
      <c r="A9" s="643" t="s">
        <v>1309</v>
      </c>
      <c r="B9" s="284">
        <v>232</v>
      </c>
      <c r="C9" s="571">
        <v>199500</v>
      </c>
      <c r="D9" s="571"/>
      <c r="E9" s="571"/>
      <c r="F9" s="1057">
        <f>(C9+D9)-E9</f>
        <v>199500</v>
      </c>
      <c r="G9" s="631">
        <v>20</v>
      </c>
      <c r="H9" s="571">
        <v>94763</v>
      </c>
      <c r="I9" s="571">
        <v>9975</v>
      </c>
      <c r="J9" s="571"/>
      <c r="K9" s="1056">
        <f>(H9+I9)-J9</f>
        <v>104738</v>
      </c>
      <c r="L9" s="1056">
        <f>F9-K9</f>
        <v>94762</v>
      </c>
    </row>
    <row r="10" spans="1:14" ht="24" thickTop="1" thickBot="1" x14ac:dyDescent="0.25">
      <c r="A10" s="644" t="s">
        <v>1310</v>
      </c>
      <c r="B10" s="284">
        <v>240</v>
      </c>
      <c r="C10" s="1058">
        <v>432076</v>
      </c>
      <c r="D10" s="1058">
        <v>136975</v>
      </c>
      <c r="E10" s="1058"/>
      <c r="F10" s="1059">
        <f>(C10+D10)-E10</f>
        <v>569051</v>
      </c>
      <c r="G10" s="631">
        <v>20</v>
      </c>
      <c r="H10" s="1060">
        <v>315843</v>
      </c>
      <c r="I10" s="1060">
        <v>25778</v>
      </c>
      <c r="J10" s="1060"/>
      <c r="K10" s="1056">
        <f>(H10+I10)-J10</f>
        <v>341621</v>
      </c>
      <c r="L10" s="1056">
        <f>F10-K10</f>
        <v>227430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5428741</v>
      </c>
      <c r="D12" s="635">
        <v>94225</v>
      </c>
      <c r="E12" s="635"/>
      <c r="F12" s="1057">
        <f>(C12+D12)-E12</f>
        <v>5522966</v>
      </c>
      <c r="G12" s="631">
        <v>10</v>
      </c>
      <c r="H12" s="571">
        <f>5007134+6035</f>
        <v>5013169</v>
      </c>
      <c r="I12" s="571">
        <f>149051+702</f>
        <v>149753</v>
      </c>
      <c r="J12" s="571"/>
      <c r="K12" s="1056">
        <f>(H12+I12)-J12</f>
        <v>5162922</v>
      </c>
      <c r="L12" s="1056">
        <f>F12-K12</f>
        <v>360044</v>
      </c>
    </row>
    <row r="13" spans="1:14" ht="14.25" thickTop="1" thickBot="1" x14ac:dyDescent="0.25">
      <c r="A13" s="646" t="s">
        <v>1312</v>
      </c>
      <c r="B13" s="284">
        <v>252</v>
      </c>
      <c r="C13" s="635">
        <v>2357571</v>
      </c>
      <c r="D13" s="635">
        <v>41900</v>
      </c>
      <c r="E13" s="635">
        <v>85650</v>
      </c>
      <c r="F13" s="1057">
        <f>(C13+D13)-E13</f>
        <v>2313821</v>
      </c>
      <c r="G13" s="631">
        <v>5</v>
      </c>
      <c r="H13" s="571">
        <v>2280102</v>
      </c>
      <c r="I13" s="571">
        <v>41389</v>
      </c>
      <c r="J13" s="571">
        <v>85650</v>
      </c>
      <c r="K13" s="1056">
        <f>(H13+I13)-J13</f>
        <v>2235841</v>
      </c>
      <c r="L13" s="1056">
        <f>F13-K13</f>
        <v>77980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100241</v>
      </c>
      <c r="D15" s="635"/>
      <c r="E15" s="635">
        <v>100241</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32290131</v>
      </c>
      <c r="D16" s="637">
        <f>SUM(D3,D5:D6,D8:D10,D12:D15)</f>
        <v>273100</v>
      </c>
      <c r="E16" s="637">
        <f>SUM(E3,E5:E6,E8:E10,E12:E15)</f>
        <v>185891</v>
      </c>
      <c r="F16" s="637">
        <f>SUM(F3,F5:F6,F8:F10,F12:F15)</f>
        <v>32377340</v>
      </c>
      <c r="G16" s="631"/>
      <c r="H16" s="637">
        <f>SUM(H3,H6,H8:H10,H12:H14,)</f>
        <v>16570285</v>
      </c>
      <c r="I16" s="637">
        <f>SUM(I3,I6,I8:I10,I12:I14,)</f>
        <v>704255</v>
      </c>
      <c r="J16" s="637">
        <f>SUM(J3,J6,J8:J10,J12:J14,)</f>
        <v>85650</v>
      </c>
      <c r="K16" s="1057">
        <f>(H16+I16)-J16</f>
        <v>17188890</v>
      </c>
      <c r="L16" s="1057">
        <f>F16-K16</f>
        <v>15188450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704255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T26" sqref="T26"/>
      <selection pane="bottomLeft" activeCell="T26" sqref="T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19350134</v>
      </c>
      <c r="G8" s="355"/>
    </row>
    <row r="9" spans="1:7" ht="12" customHeight="1" x14ac:dyDescent="0.2">
      <c r="A9" s="357" t="s">
        <v>528</v>
      </c>
      <c r="B9" s="934" t="s">
        <v>1801</v>
      </c>
      <c r="C9" s="356"/>
      <c r="D9" s="357" t="s">
        <v>580</v>
      </c>
      <c r="E9" s="575"/>
      <c r="F9" s="936">
        <f>'Expenditures 15-22'!K150</f>
        <v>1822675</v>
      </c>
      <c r="G9" s="937"/>
    </row>
    <row r="10" spans="1:7" ht="12" customHeight="1" x14ac:dyDescent="0.2">
      <c r="A10" s="357" t="s">
        <v>578</v>
      </c>
      <c r="B10" s="934" t="s">
        <v>1802</v>
      </c>
      <c r="C10" s="356"/>
      <c r="D10" s="357" t="s">
        <v>580</v>
      </c>
      <c r="E10" s="575"/>
      <c r="F10" s="936">
        <f>'Expenditures 15-22'!K168</f>
        <v>1283186</v>
      </c>
      <c r="G10" s="937"/>
    </row>
    <row r="11" spans="1:7" ht="12" customHeight="1" x14ac:dyDescent="0.2">
      <c r="A11" s="357" t="s">
        <v>529</v>
      </c>
      <c r="B11" s="934" t="s">
        <v>1803</v>
      </c>
      <c r="C11" s="356"/>
      <c r="D11" s="357" t="s">
        <v>580</v>
      </c>
      <c r="E11" s="575"/>
      <c r="F11" s="936">
        <f>'Expenditures 15-22'!K204</f>
        <v>1190262</v>
      </c>
      <c r="G11" s="937"/>
    </row>
    <row r="12" spans="1:7" ht="12" customHeight="1" x14ac:dyDescent="0.2">
      <c r="A12" s="357" t="s">
        <v>530</v>
      </c>
      <c r="B12" s="934" t="s">
        <v>1804</v>
      </c>
      <c r="C12" s="356"/>
      <c r="D12" s="357" t="s">
        <v>580</v>
      </c>
      <c r="E12" s="575"/>
      <c r="F12" s="936">
        <f>'Expenditures 15-22'!K288</f>
        <v>693341</v>
      </c>
      <c r="G12" s="937"/>
    </row>
    <row r="13" spans="1:7" ht="12" customHeight="1" x14ac:dyDescent="0.2">
      <c r="A13" s="357" t="s">
        <v>112</v>
      </c>
      <c r="B13" s="934" t="s">
        <v>1805</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24339598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9355</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28827</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189389</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801328</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5906</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372785</v>
      </c>
      <c r="G53" s="355"/>
    </row>
    <row r="54" spans="1:7" ht="12" customHeight="1" x14ac:dyDescent="0.2">
      <c r="A54" s="357" t="s">
        <v>527</v>
      </c>
      <c r="B54" s="357" t="s">
        <v>1813</v>
      </c>
      <c r="C54" s="955" t="s">
        <v>1138</v>
      </c>
      <c r="D54" s="951" t="s">
        <v>1278</v>
      </c>
      <c r="E54" s="575"/>
      <c r="F54" s="1098">
        <f>'Expenditures 15-22'!G114</f>
        <v>321172</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13857</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1081566</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42849</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254</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11668</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321</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2879277</v>
      </c>
      <c r="G75" s="355"/>
    </row>
    <row r="76" spans="1:8" s="961" customFormat="1" ht="12" customHeight="1" thickTop="1" thickBot="1" x14ac:dyDescent="0.25">
      <c r="A76" s="581"/>
      <c r="B76" s="579"/>
      <c r="C76" s="580"/>
      <c r="D76" s="960" t="s">
        <v>1788</v>
      </c>
      <c r="E76" s="591"/>
      <c r="F76" s="1104">
        <f>(F14-F75)</f>
        <v>21460321</v>
      </c>
      <c r="G76" s="357"/>
    </row>
    <row r="77" spans="1:8" s="961" customFormat="1" ht="12" customHeight="1" thickTop="1" x14ac:dyDescent="0.2">
      <c r="A77" s="582"/>
      <c r="B77" s="579"/>
      <c r="C77" s="580"/>
      <c r="D77" s="960" t="s">
        <v>2023</v>
      </c>
      <c r="E77" s="591"/>
      <c r="F77" s="1565">
        <v>1910.78</v>
      </c>
      <c r="G77" s="358"/>
      <c r="H77" s="357"/>
    </row>
    <row r="78" spans="1:8" s="961" customFormat="1" ht="12" customHeight="1" thickBot="1" x14ac:dyDescent="0.25">
      <c r="A78" s="583"/>
      <c r="B78" s="579"/>
      <c r="C78" s="580"/>
      <c r="D78" s="960" t="s">
        <v>1854</v>
      </c>
      <c r="E78" s="591" t="s">
        <v>1112</v>
      </c>
      <c r="F78" s="1105">
        <f>IF(F77&gt;0,F76/F77," Complete Line 77")</f>
        <v>11231.18360041449</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305768</v>
      </c>
      <c r="G93" s="969"/>
    </row>
    <row r="94" spans="1:7" ht="12" customHeight="1" x14ac:dyDescent="0.2">
      <c r="A94" s="970" t="s">
        <v>146</v>
      </c>
      <c r="B94" s="970" t="s">
        <v>182</v>
      </c>
      <c r="C94" s="967">
        <v>1700</v>
      </c>
      <c r="D94" s="976" t="str">
        <f>'Revenues 9-14'!A82</f>
        <v>Total District/School Activity Income</v>
      </c>
      <c r="E94" s="383"/>
      <c r="F94" s="1063">
        <f>SUM('Revenues 9-14'!C82,'Revenues 9-14'!D82)</f>
        <v>102907</v>
      </c>
      <c r="G94" s="969"/>
    </row>
    <row r="95" spans="1:7" ht="12" customHeight="1" x14ac:dyDescent="0.2">
      <c r="A95" s="970" t="s">
        <v>527</v>
      </c>
      <c r="B95" s="970" t="s">
        <v>183</v>
      </c>
      <c r="C95" s="967">
        <f>'Revenues 9-14'!B84</f>
        <v>1811</v>
      </c>
      <c r="D95" s="968" t="str">
        <f>'Revenues 9-14'!A84</f>
        <v>Rentals - Regular Textbooks</v>
      </c>
      <c r="E95" s="383"/>
      <c r="F95" s="1063">
        <f>'Revenues 9-14'!C84</f>
        <v>186077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24921</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12249</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860680</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8070</v>
      </c>
      <c r="G105" s="969"/>
    </row>
    <row r="106" spans="1:7" ht="12" customHeight="1" x14ac:dyDescent="0.2">
      <c r="A106" s="1039" t="s">
        <v>750</v>
      </c>
      <c r="B106" s="970" t="s">
        <v>929</v>
      </c>
      <c r="C106" s="978">
        <v>3300</v>
      </c>
      <c r="D106" s="968" t="str">
        <f>'Revenues 9-14'!A144</f>
        <v>Total Bilingual Ed</v>
      </c>
      <c r="E106" s="383"/>
      <c r="F106" s="1063">
        <f>SUM('Revenues 9-14'!C144,'Revenues 9-14'!G144)</f>
        <v>816</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1881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16965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485095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61</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371058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311715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564554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111254</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16035</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52278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39897</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101226</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3573507</v>
      </c>
    </row>
    <row r="176" spans="1:7" ht="12" customHeight="1" x14ac:dyDescent="0.2">
      <c r="A176" s="584"/>
      <c r="B176" s="585"/>
      <c r="C176" s="586"/>
      <c r="D176" s="992" t="s">
        <v>1851</v>
      </c>
      <c r="E176" s="1046"/>
      <c r="F176" s="1108">
        <f>'PCTC-OEPP 28-29'!F76-F175</f>
        <v>17886814</v>
      </c>
    </row>
    <row r="177" spans="1:7" ht="12" customHeight="1" x14ac:dyDescent="0.2">
      <c r="A177" s="584"/>
      <c r="B177" s="585"/>
      <c r="C177" s="586"/>
      <c r="D177" s="992" t="s">
        <v>2007</v>
      </c>
      <c r="E177" s="1046"/>
      <c r="F177" s="1108">
        <f>'Cap Outlay Deprec 27'!I18</f>
        <v>704255</v>
      </c>
    </row>
    <row r="178" spans="1:7" ht="12" customHeight="1" x14ac:dyDescent="0.2">
      <c r="A178" s="584"/>
      <c r="B178" s="585"/>
      <c r="C178" s="586"/>
      <c r="D178" s="992" t="s">
        <v>1853</v>
      </c>
      <c r="E178" s="1046"/>
      <c r="F178" s="1108">
        <f>F176+F177</f>
        <v>18591069</v>
      </c>
    </row>
    <row r="179" spans="1:7" ht="12" customHeight="1" x14ac:dyDescent="0.2">
      <c r="A179" s="584"/>
      <c r="B179" s="587"/>
      <c r="C179" s="586"/>
      <c r="D179" s="992" t="s">
        <v>2008</v>
      </c>
      <c r="E179" s="1046"/>
      <c r="F179" s="1109">
        <f>'PCTC-OEPP 28-29'!F77</f>
        <v>1910.78</v>
      </c>
      <c r="G179" s="68"/>
    </row>
    <row r="180" spans="1:7" ht="12" customHeight="1" thickBot="1" x14ac:dyDescent="0.25">
      <c r="A180" s="584"/>
      <c r="B180" s="587"/>
      <c r="C180" s="586"/>
      <c r="D180" s="992" t="s">
        <v>1929</v>
      </c>
      <c r="E180" s="1046" t="s">
        <v>1930</v>
      </c>
      <c r="F180" s="1110">
        <f>F178/F179</f>
        <v>9729.57064654225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6" t="s">
        <v>1630</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293749+77309</f>
        <v>371058</v>
      </c>
      <c r="F10" s="856"/>
      <c r="G10" s="1111"/>
      <c r="H10" s="215"/>
      <c r="I10" s="215"/>
    </row>
    <row r="11" spans="1:9" s="2" customFormat="1" ht="22.5" customHeight="1" x14ac:dyDescent="0.2">
      <c r="A11" s="2411" t="s">
        <v>2085</v>
      </c>
      <c r="B11" s="2412"/>
      <c r="C11" s="2412"/>
      <c r="D11" s="2413"/>
      <c r="E11" s="1994">
        <v>55291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15063929</v>
      </c>
      <c r="F19" s="763"/>
      <c r="G19" s="765">
        <f>'Expenditures 15-22'!K33-SUM('Expenditures 15-22'!G33,'Expenditures 15-22'!I33)+'Expenditures 15-22'!D223</f>
        <v>15063929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934353</v>
      </c>
      <c r="F21" s="763"/>
      <c r="G21" s="765">
        <f>'Expenditures 15-22'!K42-SUM('Expenditures 15-22'!G42,'Expenditures 15-22'!I42)+'Expenditures 15-22'!K120-SUM('Expenditures 15-22'!G120,'Expenditures 15-22'!I120)+'Expenditures 15-22'!K174-SUM('Expenditures 15-22'!G174,'Expenditures 15-22'!I174)+'Expenditures 15-22'!D232</f>
        <v>934353</v>
      </c>
      <c r="H21" s="285"/>
      <c r="I21" s="215"/>
    </row>
    <row r="22" spans="1:9" s="2" customFormat="1" ht="12" customHeight="1" x14ac:dyDescent="0.2">
      <c r="A22" s="762" t="s">
        <v>644</v>
      </c>
      <c r="B22" s="758"/>
      <c r="C22" s="757">
        <v>2200</v>
      </c>
      <c r="D22" s="763"/>
      <c r="E22" s="764">
        <f>'Expenditures 15-22'!K47-SUM('Expenditures 15-22'!G47,'Expenditures 15-22'!I47)+'Expenditures 15-22'!D237</f>
        <v>168087</v>
      </c>
      <c r="F22" s="763"/>
      <c r="G22" s="765">
        <f>'Expenditures 15-22'!K47-SUM('Expenditures 15-22'!G47,'Expenditures 15-22'!I47)+'Expenditures 15-22'!D237</f>
        <v>168087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222448</v>
      </c>
      <c r="F23" s="763"/>
      <c r="G23" s="764">
        <f>'Expenditures 15-22'!K53-SUM('Expenditures 15-22'!G53,'Expenditures 15-22'!I53)+'Expenditures 15-22'!D251+'Expenditures 15-22'!K323-SUM('Expenditures 15-22'!G323,'Expenditures 15-22'!I323)</f>
        <v>222448</v>
      </c>
      <c r="H23" s="285"/>
      <c r="I23" s="215"/>
    </row>
    <row r="24" spans="1:9" s="2" customFormat="1" ht="12" customHeight="1" x14ac:dyDescent="0.2">
      <c r="A24" s="762" t="s">
        <v>646</v>
      </c>
      <c r="B24" s="758"/>
      <c r="C24" s="757">
        <v>2400</v>
      </c>
      <c r="D24" s="763"/>
      <c r="E24" s="764">
        <f>'Expenditures 15-22'!K57-SUM('Expenditures 15-22'!G57,'Expenditures 15-22'!I57)+'Expenditures 15-22'!D255</f>
        <v>1617180</v>
      </c>
      <c r="F24" s="763"/>
      <c r="G24" s="765">
        <f>'Expenditures 15-22'!K57-SUM('Expenditures 15-22'!G57,'Expenditures 15-22'!I57)+'Expenditures 15-22'!D255</f>
        <v>1617180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4473</v>
      </c>
      <c r="E26" s="764">
        <f>'Expenditures 15-22'!K122-SUM('Expenditures 15-22'!G122,'Expenditures 15-22'!I122)+E7</f>
        <v>0</v>
      </c>
      <c r="F26" s="764">
        <f>'Expenditures 15-22'!K59-SUM('Expenditures 15-22'!G59,'Expenditures 15-22'!I59)+'Expenditures 15-22'!D257-E7</f>
        <v>4473</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285508</v>
      </c>
      <c r="E27" s="764">
        <f>E8</f>
        <v>0</v>
      </c>
      <c r="F27" s="764">
        <f>'Expenditures 15-22'!K60-SUM('Expenditures 15-22'!G60,'Expenditures 15-22'!I60)+'Expenditures 15-22'!D258-E8</f>
        <v>285508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2033119</v>
      </c>
      <c r="F28" s="767">
        <f>'Expenditures 15-22'!K61-SUM('Expenditures 15-22'!G61,'Expenditures 15-22'!I61)+'Expenditures 15-22'!K124-SUM('Expenditures 15-22'!G124,'Expenditures 15-22'!I124)+'Expenditures 15-22'!D260-E9</f>
        <v>2033119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1234469</v>
      </c>
      <c r="F29" s="763"/>
      <c r="G29" s="765">
        <f>'Expenditures 15-22'!K62-SUM('Expenditures 15-22'!G62,'Expenditures 15-22'!I62)+'Expenditures 15-22'!K125-SUM('Expenditures 15-22'!G125,'Expenditures 15-22'!I125)+'Expenditures 15-22'!K176-SUM('Expenditures 15-22'!G176,'Expenditures 15-22'!I176)+'Expenditures 15-22'!D261</f>
        <v>1234469</v>
      </c>
      <c r="H29" s="391"/>
    </row>
    <row r="30" spans="1:9" ht="12" customHeight="1" x14ac:dyDescent="0.2">
      <c r="A30" s="762" t="s">
        <v>106</v>
      </c>
      <c r="B30" s="760"/>
      <c r="C30" s="757">
        <v>2560</v>
      </c>
      <c r="D30" s="763"/>
      <c r="E30" s="764">
        <f>'Expenditures 15-22'!K63-SUM('Expenditures 15-22'!G63,'Expenditures 15-22'!I63)+'Expenditures 15-22'!D262-E10</f>
        <v>155080</v>
      </c>
      <c r="F30" s="763"/>
      <c r="G30" s="764">
        <f>'Expenditures 15-22'!K63-SUM('Expenditures 15-22'!G63,'Expenditures 15-22'!I63)+'Expenditures 15-22'!D262-E10</f>
        <v>155080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141090</v>
      </c>
      <c r="F35" s="763"/>
      <c r="G35" s="764">
        <f>'Expenditures 15-22'!K69-SUM('Expenditures 15-22'!G69,'Expenditures 15-22'!I69)+'Expenditures 15-22'!D268</f>
        <v>141090</v>
      </c>
    </row>
    <row r="36" spans="1:7" ht="12" customHeight="1" x14ac:dyDescent="0.2">
      <c r="A36" s="762" t="s">
        <v>464</v>
      </c>
      <c r="B36" s="760"/>
      <c r="C36" s="757">
        <v>2640</v>
      </c>
      <c r="D36" s="764">
        <f>'Expenditures 15-22'!K70-SUM('Expenditures 15-22'!G70,'Expenditures 15-22'!I70)+'Expenditures 15-22'!D269-E13</f>
        <v>2384</v>
      </c>
      <c r="E36" s="764">
        <f>E13</f>
        <v>0</v>
      </c>
      <c r="F36" s="764">
        <f>'Expenditures 15-22'!K70-SUM('Expenditures 15-22'!G70,'Expenditures 15-22'!I70)+'Expenditures 15-22'!D269-E13</f>
        <v>2384</v>
      </c>
      <c r="G36" s="764">
        <f>E13</f>
        <v>0</v>
      </c>
    </row>
    <row r="37" spans="1:7" ht="12" customHeight="1" x14ac:dyDescent="0.2">
      <c r="A37" s="762" t="s">
        <v>465</v>
      </c>
      <c r="B37" s="760"/>
      <c r="C37" s="757">
        <v>2660</v>
      </c>
      <c r="D37" s="764">
        <f>'Expenditures 15-22'!K71-SUM('Expenditures 15-22'!G71,'Expenditures 15-22'!I71)+'Expenditures 15-22'!D270-E14</f>
        <v>20175</v>
      </c>
      <c r="E37" s="764">
        <f>E14</f>
        <v>0</v>
      </c>
      <c r="F37" s="764">
        <f>'Expenditures 15-22'!K71-SUM('Expenditures 15-22'!G71,'Expenditures 15-22'!I71)+'Expenditures 15-22'!D270-E14</f>
        <v>20175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6227</v>
      </c>
      <c r="F39" s="763"/>
      <c r="G39" s="764">
        <f>'Expenditures 15-22'!K75-SUM('Expenditures 15-22'!G75,'Expenditures 15-22'!I75)+'Expenditures 15-22'!K130-SUM('Expenditures 15-22'!G130,'Expenditures 15-22'!I130)+'Expenditures 15-22'!K179-SUM('Expenditures 15-22'!G179,'Expenditures 15-22'!I179)+'Expenditures 15-22'!D274</f>
        <v>6227</v>
      </c>
    </row>
    <row r="40" spans="1:7" ht="12" customHeight="1" x14ac:dyDescent="0.2">
      <c r="A40" s="779" t="s">
        <v>162</v>
      </c>
      <c r="B40" s="780"/>
      <c r="C40" s="781"/>
      <c r="D40" s="767">
        <f>SUM(D19:D39)</f>
        <v>312540</v>
      </c>
      <c r="E40" s="767">
        <f>SUM(E19:E39)</f>
        <v>21575982</v>
      </c>
      <c r="F40" s="767">
        <f>SUM(F19:F39)</f>
        <v>2345659</v>
      </c>
      <c r="G40" s="767">
        <f>SUM(G19:G39)</f>
        <v>19542863</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312540</v>
      </c>
      <c r="F42" s="772" t="s">
        <v>553</v>
      </c>
      <c r="G42" s="768">
        <f>F40</f>
        <v>2345659</v>
      </c>
    </row>
    <row r="43" spans="1:7" ht="12" customHeight="1" x14ac:dyDescent="0.2">
      <c r="A43" s="285"/>
      <c r="B43" s="215"/>
      <c r="C43" s="286"/>
      <c r="D43" s="772" t="s">
        <v>552</v>
      </c>
      <c r="E43" s="768">
        <f>E40</f>
        <v>21575982</v>
      </c>
      <c r="F43" s="772" t="s">
        <v>552</v>
      </c>
      <c r="G43" s="768">
        <f>G40</f>
        <v>19542863</v>
      </c>
    </row>
    <row r="44" spans="1:7" ht="12" customHeight="1" x14ac:dyDescent="0.2">
      <c r="A44" s="285"/>
      <c r="B44" s="215"/>
      <c r="C44" s="215"/>
      <c r="D44" s="782" t="s">
        <v>1165</v>
      </c>
      <c r="E44" s="783">
        <f>(E42/E43)</f>
        <v>1.44855515730408E-2</v>
      </c>
      <c r="F44" s="782" t="s">
        <v>1165</v>
      </c>
      <c r="G44" s="783">
        <f>(G42/G43)</f>
        <v>0.12002637484589643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6" sqref="T26"/>
      <selection pane="bottomLeft" activeCell="T26" sqref="T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1650</v>
      </c>
      <c r="B1" s="2414"/>
      <c r="C1" s="2414"/>
      <c r="D1" s="2414"/>
      <c r="E1" s="2414"/>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8" t="s">
        <v>1931</v>
      </c>
      <c r="B5" s="2419"/>
      <c r="C5" s="2419"/>
      <c r="D5" s="2419"/>
      <c r="E5" s="2419"/>
    </row>
    <row r="6" spans="1:7" ht="12" customHeight="1" x14ac:dyDescent="0.25">
      <c r="A6" s="1923"/>
      <c r="B6" s="2420" t="str">
        <f>COVER!A17</f>
        <v>Sandwich CUSD 430</v>
      </c>
      <c r="C6" s="2420"/>
      <c r="D6" s="2420"/>
      <c r="E6" s="1924"/>
    </row>
    <row r="7" spans="1:7" ht="11.25" customHeight="1" x14ac:dyDescent="0.25">
      <c r="A7" s="1923"/>
      <c r="B7" s="2421">
        <f>COVER!A13</f>
        <v>16019430026</v>
      </c>
      <c r="C7" s="2421"/>
      <c r="D7" s="2421"/>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2093</v>
      </c>
      <c r="C15" s="1934" t="s">
        <v>2093</v>
      </c>
      <c r="D15" s="1937"/>
      <c r="E15" s="1936" t="s">
        <v>2116</v>
      </c>
    </row>
    <row r="16" spans="1:7" ht="12" customHeight="1" x14ac:dyDescent="0.2">
      <c r="A16" s="1933" t="s">
        <v>1664</v>
      </c>
      <c r="B16" s="1934" t="s">
        <v>2093</v>
      </c>
      <c r="C16" s="1934" t="s">
        <v>2093</v>
      </c>
      <c r="D16" s="1937"/>
      <c r="E16" s="1936" t="s">
        <v>2117</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t="s">
        <v>2093</v>
      </c>
      <c r="C23" s="1934" t="s">
        <v>2093</v>
      </c>
      <c r="D23" s="1937"/>
      <c r="E23" s="1936" t="s">
        <v>2118</v>
      </c>
    </row>
    <row r="24" spans="1:11" ht="12" customHeight="1" x14ac:dyDescent="0.2">
      <c r="A24" s="1933" t="s">
        <v>1916</v>
      </c>
      <c r="B24" s="1934" t="s">
        <v>2093</v>
      </c>
      <c r="C24" s="1934" t="s">
        <v>2093</v>
      </c>
      <c r="D24" s="1937"/>
      <c r="E24" s="1936" t="s">
        <v>2119</v>
      </c>
    </row>
    <row r="25" spans="1:11" ht="12" customHeight="1" x14ac:dyDescent="0.2">
      <c r="A25" s="1933" t="s">
        <v>1917</v>
      </c>
      <c r="B25" s="1934"/>
      <c r="C25" s="1934"/>
      <c r="D25" s="1937"/>
      <c r="E25" s="1936"/>
    </row>
    <row r="26" spans="1:11" ht="12" customHeight="1" x14ac:dyDescent="0.2">
      <c r="A26" s="1933" t="s">
        <v>1918</v>
      </c>
      <c r="B26" s="1934" t="s">
        <v>2093</v>
      </c>
      <c r="C26" s="1934" t="s">
        <v>2093</v>
      </c>
      <c r="D26" s="1937"/>
      <c r="E26" s="1936" t="s">
        <v>2120</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t="s">
        <v>2093</v>
      </c>
      <c r="C31" s="1934" t="s">
        <v>2093</v>
      </c>
      <c r="D31" s="1937"/>
      <c r="E31" s="1936" t="s">
        <v>2121</v>
      </c>
      <c r="K31" s="1947"/>
    </row>
    <row r="32" spans="1:11" ht="12" customHeight="1" x14ac:dyDescent="0.2">
      <c r="A32" s="1933" t="s">
        <v>1924</v>
      </c>
      <c r="B32" s="1934" t="s">
        <v>2093</v>
      </c>
      <c r="C32" s="1934" t="s">
        <v>2093</v>
      </c>
      <c r="D32" s="1937"/>
      <c r="E32" s="1936" t="s">
        <v>2122</v>
      </c>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1667</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0" t="str">
        <f>COVER!A17</f>
        <v>Sandwich CUSD 430</v>
      </c>
      <c r="J6" s="2441"/>
    </row>
    <row r="7" spans="1:10" x14ac:dyDescent="0.2">
      <c r="A7" s="2442" t="s">
        <v>1015</v>
      </c>
      <c r="B7" s="2443"/>
      <c r="C7" s="2443"/>
      <c r="D7" s="2443"/>
      <c r="E7" s="2444"/>
      <c r="F7" s="1604"/>
      <c r="G7" s="1593"/>
      <c r="H7" s="1603" t="s">
        <v>431</v>
      </c>
      <c r="I7" s="2445">
        <f>COVER!A13</f>
        <v>16019430026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6" t="s">
        <v>560</v>
      </c>
      <c r="B11" s="2447"/>
      <c r="C11" s="2448"/>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203241</v>
      </c>
      <c r="F12" s="1632"/>
      <c r="G12" s="1631">
        <f t="shared" ref="G12:G18" si="0">SUM(E12:F12)</f>
        <v>203241</v>
      </c>
      <c r="H12" s="1633">
        <v>212854</v>
      </c>
      <c r="I12" s="1632"/>
      <c r="J12" s="1631">
        <f t="shared" ref="J12:J18" si="1">SUM(H12:I12)</f>
        <v>212854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4473</v>
      </c>
      <c r="F15" s="1631">
        <f>'Expenditures 15-22'!K122</f>
        <v>0</v>
      </c>
      <c r="G15" s="1631">
        <f t="shared" si="0"/>
        <v>4473</v>
      </c>
      <c r="H15" s="1633">
        <v>3000</v>
      </c>
      <c r="I15" s="1633"/>
      <c r="J15" s="1631">
        <f t="shared" si="1"/>
        <v>3000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207714</v>
      </c>
      <c r="F19" s="1639">
        <f t="shared" si="2"/>
        <v>0</v>
      </c>
      <c r="G19" s="1639">
        <f t="shared" si="2"/>
        <v>207714</v>
      </c>
      <c r="H19" s="1639">
        <f t="shared" si="2"/>
        <v>215854</v>
      </c>
      <c r="I19" s="1639">
        <f t="shared" si="2"/>
        <v>0</v>
      </c>
      <c r="J19" s="1639">
        <f t="shared" si="2"/>
        <v>215854</v>
      </c>
    </row>
    <row r="20" spans="1:10" ht="25.5" customHeight="1" thickTop="1" x14ac:dyDescent="0.2">
      <c r="A20" s="1627">
        <v>9</v>
      </c>
      <c r="B20" s="2452" t="s">
        <v>2015</v>
      </c>
      <c r="C20" s="2450"/>
      <c r="D20" s="2451"/>
      <c r="E20" s="1640"/>
      <c r="F20" s="1640"/>
      <c r="G20" s="1640"/>
      <c r="H20" s="1640"/>
      <c r="I20" s="1640"/>
      <c r="J20" s="1641">
        <f>IF(AND(G19&gt;0,J19&gt;0),(((J19-G19)/G19)),"Enter Budget Data")</f>
        <v>3.9188499571526231E-2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1199</v>
      </c>
      <c r="D27" s="1906"/>
      <c r="E27" s="1907"/>
      <c r="F27" s="2453" t="s">
        <v>1890</v>
      </c>
      <c r="G27" s="2453"/>
    </row>
    <row r="28" spans="1:10" ht="28.5" customHeight="1" x14ac:dyDescent="0.2">
      <c r="B28" s="1642"/>
      <c r="C28" s="2455"/>
      <c r="D28" s="2455"/>
      <c r="E28" s="1909"/>
      <c r="F28" s="2455"/>
      <c r="G28" s="2455"/>
    </row>
    <row r="29" spans="1:10" x14ac:dyDescent="0.2">
      <c r="B29" s="1642"/>
      <c r="C29" s="1903" t="s">
        <v>2022</v>
      </c>
      <c r="E29" s="1908"/>
      <c r="F29" s="2454" t="s">
        <v>1891</v>
      </c>
      <c r="G29" s="2454"/>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2088</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1028</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2" sqref="A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2123</v>
      </c>
    </row>
    <row r="6" spans="1:2" x14ac:dyDescent="0.2">
      <c r="A6" s="385">
        <v>2</v>
      </c>
      <c r="B6" s="12" t="s">
        <v>2124</v>
      </c>
    </row>
    <row r="7" spans="1:2" x14ac:dyDescent="0.2">
      <c r="A7" s="385">
        <v>3</v>
      </c>
      <c r="B7" s="12" t="s">
        <v>2125</v>
      </c>
    </row>
    <row r="8" spans="1:2" x14ac:dyDescent="0.2">
      <c r="A8" s="385">
        <v>4</v>
      </c>
      <c r="B8" s="12" t="s">
        <v>2126</v>
      </c>
    </row>
    <row r="9" spans="1:2" x14ac:dyDescent="0.2">
      <c r="A9" s="385">
        <v>5</v>
      </c>
      <c r="B9" s="12" t="s">
        <v>2127</v>
      </c>
    </row>
    <row r="10" spans="1:2" x14ac:dyDescent="0.2">
      <c r="A10" s="385">
        <v>6</v>
      </c>
      <c r="B10" s="12" t="s">
        <v>2128</v>
      </c>
    </row>
    <row r="11" spans="1:2" x14ac:dyDescent="0.2">
      <c r="A11" s="385">
        <v>7</v>
      </c>
      <c r="B11" s="12" t="s">
        <v>2129</v>
      </c>
    </row>
    <row r="12" spans="1:2" x14ac:dyDescent="0.2">
      <c r="A12" s="385">
        <v>8</v>
      </c>
      <c r="B12" s="12" t="s">
        <v>2130</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Sandwich CUSD 430</v>
      </c>
    </row>
    <row r="65" spans="2:2" x14ac:dyDescent="0.2">
      <c r="B65" s="393">
        <f>COVER!A13</f>
        <v>16019430026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9330"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Exch.Document.11" dvAspect="DVASPECT_ICON" shapeId="99330" r:id="rId4"/>
      </mc:Fallback>
    </mc:AlternateContent>
    <mc:AlternateContent xmlns:mc="http://schemas.openxmlformats.org/markup-compatibility/2006">
      <mc:Choice Requires="x14">
        <oleObject progId="AcroExch.Document.11" dvAspect="DVASPECT_ICON" shapeId="99331" r:id="rId6">
          <objectPr defaultSize="0" r:id="rId7">
            <anchor moveWithCells="1">
              <from>
                <xdr:col>0</xdr:col>
                <xdr:colOff>0</xdr:colOff>
                <xdr:row>4</xdr:row>
                <xdr:rowOff>47625</xdr:rowOff>
              </from>
              <to>
                <xdr:col>0</xdr:col>
                <xdr:colOff>866775</xdr:colOff>
                <xdr:row>8</xdr:row>
                <xdr:rowOff>104775</xdr:rowOff>
              </to>
            </anchor>
          </objectPr>
        </oleObject>
      </mc:Choice>
      <mc:Fallback>
        <oleObject progId="AcroExch.Document.11" dvAspect="DVASPECT_ICON" shapeId="99331" r:id="rId6"/>
      </mc:Fallback>
    </mc:AlternateContent>
    <mc:AlternateContent xmlns:mc="http://schemas.openxmlformats.org/markup-compatibility/2006">
      <mc:Choice Requires="x14">
        <oleObject progId="AcroExch.Document.11" dvAspect="DVASPECT_ICON" shapeId="99332" r:id="rId8">
          <objectPr defaultSize="0" r:id="rId7">
            <anchor moveWithCells="1">
              <from>
                <xdr:col>0</xdr:col>
                <xdr:colOff>0</xdr:colOff>
                <xdr:row>8</xdr:row>
                <xdr:rowOff>85725</xdr:rowOff>
              </from>
              <to>
                <xdr:col>0</xdr:col>
                <xdr:colOff>866775</xdr:colOff>
                <xdr:row>12</xdr:row>
                <xdr:rowOff>142875</xdr:rowOff>
              </to>
            </anchor>
          </objectPr>
        </oleObject>
      </mc:Choice>
      <mc:Fallback>
        <oleObject progId="AcroExch.Document.11" dvAspect="DVASPECT_ICON" shapeId="99332"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19"/>
      <c r="H2" s="1819"/>
    </row>
    <row r="3" spans="1:8" ht="46.5" customHeight="1" x14ac:dyDescent="0.2">
      <c r="A3" s="2471" t="s">
        <v>1723</v>
      </c>
      <c r="B3" s="2472"/>
      <c r="C3" s="2472"/>
      <c r="D3" s="2472"/>
      <c r="E3" s="2472"/>
      <c r="F3" s="2473"/>
      <c r="G3" s="1819"/>
      <c r="H3" s="1819"/>
    </row>
    <row r="4" spans="1:8" s="1571" customFormat="1" ht="41.25" customHeight="1" x14ac:dyDescent="0.2">
      <c r="A4" s="2474" t="s">
        <v>1872</v>
      </c>
      <c r="B4" s="2475"/>
      <c r="C4" s="2475"/>
      <c r="D4" s="2475"/>
      <c r="E4" s="2475"/>
      <c r="F4" s="2476"/>
    </row>
    <row r="5" spans="1:8" ht="42" customHeight="1" x14ac:dyDescent="0.2">
      <c r="A5" s="1834" t="s">
        <v>560</v>
      </c>
      <c r="B5" s="1572" t="s">
        <v>1875</v>
      </c>
      <c r="C5" s="1572" t="s">
        <v>1876</v>
      </c>
      <c r="D5" s="1572" t="s">
        <v>1874</v>
      </c>
      <c r="E5" s="1572" t="s">
        <v>1877</v>
      </c>
      <c r="F5" s="1572" t="s">
        <v>1633</v>
      </c>
    </row>
    <row r="6" spans="1:8" s="1575" customFormat="1" ht="14.25" customHeight="1" x14ac:dyDescent="0.2">
      <c r="A6" s="1573" t="s">
        <v>1634</v>
      </c>
      <c r="B6" s="1574">
        <f>'Acct Summary 7-8'!C8</f>
        <v>19691772</v>
      </c>
      <c r="C6" s="1574">
        <f>'Acct Summary 7-8'!D8</f>
        <v>1890951</v>
      </c>
      <c r="D6" s="1574">
        <f>'Acct Summary 7-8'!F8</f>
        <v>764773</v>
      </c>
      <c r="E6" s="1574">
        <f>'Acct Summary 7-8'!I8</f>
        <v>311</v>
      </c>
      <c r="F6" s="1574">
        <f>SUM(B6:E6)</f>
        <v>22347807</v>
      </c>
    </row>
    <row r="7" spans="1:8" s="1575" customFormat="1" ht="14.25" customHeight="1" thickBot="1" x14ac:dyDescent="0.25">
      <c r="A7" s="1573" t="s">
        <v>1635</v>
      </c>
      <c r="B7" s="1576">
        <f>'Acct Summary 7-8'!C17</f>
        <v>19350134</v>
      </c>
      <c r="C7" s="1576">
        <f>'Acct Summary 7-8'!D17</f>
        <v>1822675</v>
      </c>
      <c r="D7" s="1576">
        <f>'Acct Summary 7-8'!F17</f>
        <v>1190262</v>
      </c>
      <c r="E7" s="1835"/>
      <c r="F7" s="1574">
        <f>SUM(B7:E7)</f>
        <v>22363071</v>
      </c>
    </row>
    <row r="8" spans="1:8" s="1575" customFormat="1" ht="14.25" thickTop="1" thickBot="1" x14ac:dyDescent="0.25">
      <c r="A8" s="1577" t="s">
        <v>1636</v>
      </c>
      <c r="B8" s="1578">
        <f>(B6-B7)</f>
        <v>341638</v>
      </c>
      <c r="C8" s="1578">
        <f>(C6-C7)</f>
        <v>68276</v>
      </c>
      <c r="D8" s="1578">
        <f>(D6-D7)</f>
        <v>-425489</v>
      </c>
      <c r="E8" s="1576">
        <f>(E6-E7)</f>
        <v>311</v>
      </c>
      <c r="F8" s="1579">
        <f>SUM(F6-F7)</f>
        <v>-15264</v>
      </c>
    </row>
    <row r="9" spans="1:8" s="1575" customFormat="1" ht="14.25" thickTop="1" thickBot="1" x14ac:dyDescent="0.25">
      <c r="A9" s="1580" t="s">
        <v>2017</v>
      </c>
      <c r="B9" s="1581">
        <f>'Acct Summary 7-8'!C81</f>
        <v>-668961</v>
      </c>
      <c r="C9" s="1581">
        <f>'Acct Summary 7-8'!D81</f>
        <v>69116</v>
      </c>
      <c r="D9" s="1581">
        <f>'Acct Summary 7-8'!F81</f>
        <v>72449</v>
      </c>
      <c r="E9" s="1581">
        <f>'Acct Summary 7-8'!I81</f>
        <v>751419</v>
      </c>
      <c r="F9" s="1660">
        <f>SUM(B9:E9)</f>
        <v>224023</v>
      </c>
    </row>
    <row r="10" spans="1:8" ht="16.5" customHeight="1" thickTop="1" x14ac:dyDescent="0.2">
      <c r="A10" s="1582"/>
      <c r="B10" s="1583"/>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1945</v>
      </c>
      <c r="B14" s="2461"/>
      <c r="C14" s="2461"/>
      <c r="D14" s="2461"/>
      <c r="E14" s="2461"/>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7"/>
      <c r="B8" s="2478"/>
      <c r="C8" s="2478"/>
      <c r="D8" s="2479"/>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2" t="s">
        <v>1885</v>
      </c>
      <c r="D11" s="2483"/>
    </row>
    <row r="12" spans="1:4" s="4" customFormat="1" ht="12.75" x14ac:dyDescent="0.2">
      <c r="A12" s="1892"/>
      <c r="B12" s="226"/>
      <c r="C12" s="1891" t="s">
        <v>1884</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1908</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5" sqref="B4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2018</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1" t="str">
        <f>COVER!A17</f>
        <v>Sandwich CUSD 430</v>
      </c>
      <c r="B7" s="2502"/>
      <c r="C7" s="2502"/>
      <c r="D7" s="2514"/>
      <c r="E7" s="2515">
        <f>COVER!A13</f>
        <v>16019430026</v>
      </c>
      <c r="F7" s="2516"/>
      <c r="G7" s="2517" t="str">
        <f>COVER!T23</f>
        <v>060-010554</v>
      </c>
      <c r="H7" s="2518"/>
      <c r="I7" s="2518"/>
      <c r="J7" s="2518"/>
      <c r="K7" s="2518"/>
      <c r="L7" s="2519"/>
    </row>
    <row r="8" spans="1:29" ht="13.5" customHeight="1" x14ac:dyDescent="0.2">
      <c r="A8" s="2006" t="s">
        <v>1900</v>
      </c>
      <c r="B8" s="1958"/>
      <c r="C8" s="1948"/>
      <c r="D8" s="1948"/>
      <c r="E8" s="1960"/>
      <c r="F8" s="1949"/>
      <c r="G8" s="2009" t="s">
        <v>1387</v>
      </c>
      <c r="H8" s="1279"/>
      <c r="I8" s="1279"/>
      <c r="J8" s="1279"/>
      <c r="K8" s="1279"/>
      <c r="L8" s="1950"/>
    </row>
    <row r="9" spans="1:29" ht="13.5" customHeight="1" x14ac:dyDescent="0.2">
      <c r="A9" s="2520"/>
      <c r="B9" s="2490"/>
      <c r="C9" s="2490"/>
      <c r="D9" s="2490"/>
      <c r="E9" s="2490"/>
      <c r="F9" s="2521"/>
      <c r="G9" s="2489" t="str">
        <f>COVER!T13</f>
        <v>Mack &amp; Associates, P.C.</v>
      </c>
      <c r="H9" s="2508"/>
      <c r="I9" s="2508"/>
      <c r="J9" s="2508"/>
      <c r="K9" s="2508"/>
      <c r="L9" s="2522"/>
    </row>
    <row r="10" spans="1:29" ht="13.5" customHeight="1" x14ac:dyDescent="0.2">
      <c r="A10" s="2498" t="str">
        <f>COVER!A38</f>
        <v>Rick Schmitt</v>
      </c>
      <c r="B10" s="2499"/>
      <c r="C10" s="2499"/>
      <c r="D10" s="2499"/>
      <c r="E10" s="2499"/>
      <c r="F10" s="2500"/>
      <c r="G10" s="2489" t="str">
        <f>COVER!T17</f>
        <v>116 E. Washington Street, Suite One</v>
      </c>
      <c r="H10" s="2491"/>
      <c r="I10" s="2491"/>
      <c r="J10" s="2491"/>
      <c r="K10" s="2491"/>
      <c r="L10" s="2504"/>
    </row>
    <row r="11" spans="1:29" ht="13.5" customHeight="1" x14ac:dyDescent="0.2">
      <c r="A11" s="2006" t="s">
        <v>1902</v>
      </c>
      <c r="B11" s="1958"/>
      <c r="C11" s="1948"/>
      <c r="D11" s="1960"/>
      <c r="E11" s="1948"/>
      <c r="F11" s="1949"/>
      <c r="G11" s="2489" t="str">
        <f>COVER!T19</f>
        <v>Morris</v>
      </c>
      <c r="H11" s="2491"/>
      <c r="I11" s="2491"/>
      <c r="J11" s="2001" t="str">
        <f>COVER!X19</f>
        <v>IL</v>
      </c>
      <c r="K11" s="2001">
        <f>COVER!Z19</f>
        <v>60450</v>
      </c>
      <c r="L11" s="2000"/>
    </row>
    <row r="12" spans="1:29" ht="13.5" customHeight="1" x14ac:dyDescent="0.2">
      <c r="A12" s="2505" t="s">
        <v>1901</v>
      </c>
      <c r="B12" s="2506"/>
      <c r="C12" s="2506"/>
      <c r="D12" s="2506"/>
      <c r="E12" s="2506"/>
      <c r="F12" s="2507"/>
      <c r="G12" s="1917"/>
      <c r="H12" s="1295"/>
      <c r="I12" s="1295"/>
      <c r="J12" s="1295"/>
      <c r="K12" s="1295"/>
      <c r="L12" s="1918"/>
    </row>
    <row r="13" spans="1:29" ht="13.5" customHeight="1" x14ac:dyDescent="0.2">
      <c r="A13" s="2489"/>
      <c r="B13" s="2508"/>
      <c r="C13" s="2508"/>
      <c r="D13" s="2508"/>
      <c r="E13" s="1294"/>
      <c r="F13" s="2002"/>
      <c r="G13" s="2010" t="s">
        <v>1903</v>
      </c>
      <c r="H13" s="1951"/>
      <c r="I13" s="2509" t="str">
        <f>COVER!T25</f>
        <v>tmack@mackcpas.com</v>
      </c>
      <c r="J13" s="2510"/>
      <c r="K13" s="2510"/>
      <c r="L13" s="2511"/>
    </row>
    <row r="14" spans="1:29" ht="13.5" customHeight="1" x14ac:dyDescent="0.2">
      <c r="A14" s="2489" t="str">
        <f>COVER!A19</f>
        <v>720 Wells Street</v>
      </c>
      <c r="B14" s="2490"/>
      <c r="C14" s="2490"/>
      <c r="D14" s="2490"/>
      <c r="E14" s="1999">
        <v>0</v>
      </c>
      <c r="F14" s="1293"/>
      <c r="G14" s="2011" t="s">
        <v>1386</v>
      </c>
      <c r="H14" s="1279"/>
      <c r="I14" s="1279"/>
      <c r="J14" s="1279"/>
      <c r="K14" s="1279"/>
      <c r="L14" s="1950"/>
    </row>
    <row r="15" spans="1:29" ht="13.5" customHeight="1" x14ac:dyDescent="0.2">
      <c r="A15" s="2489" t="str">
        <f>COVER!A21</f>
        <v>Sandwich</v>
      </c>
      <c r="B15" s="2491"/>
      <c r="C15" s="2491"/>
      <c r="D15" s="1278"/>
      <c r="E15" s="1919"/>
      <c r="F15" s="1292"/>
      <c r="G15" s="1998" t="str">
        <f>COVER!T15</f>
        <v>Tawnya Mack, CPA</v>
      </c>
      <c r="H15" s="1279"/>
      <c r="I15" s="1279"/>
      <c r="J15" s="1279"/>
      <c r="K15" s="1279"/>
      <c r="L15" s="1950"/>
    </row>
    <row r="16" spans="1:29" ht="12.2" customHeight="1" x14ac:dyDescent="0.2">
      <c r="A16" s="1998"/>
      <c r="B16" s="1501"/>
      <c r="C16" s="2001">
        <f>COVER!A25</f>
        <v>60548</v>
      </c>
      <c r="D16" s="2001"/>
      <c r="E16" s="2001"/>
      <c r="F16" s="2002"/>
      <c r="G16" s="2492"/>
      <c r="H16" s="2493"/>
      <c r="I16" s="2493"/>
      <c r="J16" s="2493"/>
      <c r="K16" s="2493"/>
      <c r="L16" s="2494"/>
    </row>
    <row r="17" spans="1:13" ht="12.2" customHeight="1" x14ac:dyDescent="0.2">
      <c r="A17" s="2495"/>
      <c r="B17" s="2496"/>
      <c r="C17" s="2496"/>
      <c r="D17" s="2496"/>
      <c r="E17" s="2496"/>
      <c r="F17" s="2497"/>
      <c r="G17" s="2011" t="s">
        <v>1385</v>
      </c>
      <c r="H17" s="1279"/>
      <c r="I17" s="1279"/>
      <c r="J17" s="1279"/>
      <c r="K17" s="2012" t="s">
        <v>1384</v>
      </c>
      <c r="L17" s="1949"/>
      <c r="M17" s="1291"/>
    </row>
    <row r="18" spans="1:13" ht="12.2" customHeight="1" x14ac:dyDescent="0.2">
      <c r="A18" s="2498"/>
      <c r="B18" s="2499"/>
      <c r="C18" s="2499"/>
      <c r="D18" s="2499"/>
      <c r="E18" s="2499"/>
      <c r="F18" s="2500"/>
      <c r="G18" s="2501" t="str">
        <f>COVER!T21</f>
        <v>(815) 942-3306</v>
      </c>
      <c r="H18" s="2502"/>
      <c r="I18" s="2502"/>
      <c r="J18" s="2502"/>
      <c r="K18" s="2501" t="str">
        <f>COVER!X21</f>
        <v>(815) 942-9430</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2113" t="s">
        <v>2093</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2093</v>
      </c>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t="s">
        <v>2093</v>
      </c>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t="s">
        <v>2093</v>
      </c>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2093</v>
      </c>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2093</v>
      </c>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2093</v>
      </c>
      <c r="C38" s="2013" t="s">
        <v>2032</v>
      </c>
      <c r="D38" s="1284"/>
      <c r="E38" s="1284"/>
    </row>
    <row r="39" spans="1:12" ht="9" customHeight="1" x14ac:dyDescent="0.2">
      <c r="B39" s="1283"/>
      <c r="C39" s="2014"/>
      <c r="D39" s="1282"/>
      <c r="E39" s="1282"/>
    </row>
    <row r="40" spans="1:12" s="1277" customFormat="1" ht="13.5" customHeight="1" x14ac:dyDescent="0.2">
      <c r="B40" s="1280" t="s">
        <v>2093</v>
      </c>
      <c r="C40" s="2013" t="s">
        <v>2033</v>
      </c>
      <c r="D40" s="1284"/>
      <c r="E40" s="1284"/>
    </row>
    <row r="41" spans="1:12" ht="9" customHeight="1" x14ac:dyDescent="0.2">
      <c r="A41" s="1286"/>
      <c r="B41" s="1283"/>
      <c r="C41" s="2014"/>
      <c r="D41" s="1282"/>
      <c r="E41" s="1282"/>
    </row>
    <row r="42" spans="1:12" s="1277" customFormat="1" ht="13.5" customHeight="1" x14ac:dyDescent="0.2">
      <c r="B42" s="1280" t="s">
        <v>2093</v>
      </c>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Sandwich CUSD 430</v>
      </c>
      <c r="B1" s="2524"/>
      <c r="C1" s="2524"/>
      <c r="D1" s="2524"/>
    </row>
    <row r="2" spans="1:11" s="2005" customFormat="1" ht="12.75" x14ac:dyDescent="0.2">
      <c r="A2" s="2525">
        <f>'Single Audit Cover'!E7</f>
        <v>16019430026</v>
      </c>
      <c r="B2" s="2526"/>
      <c r="C2" s="2526"/>
      <c r="D2" s="2526"/>
    </row>
    <row r="3" spans="1:11" s="2005" customFormat="1" ht="12.75" x14ac:dyDescent="0.2">
      <c r="A3" s="2523" t="s">
        <v>1894</v>
      </c>
      <c r="B3" s="2524"/>
      <c r="C3" s="2524"/>
      <c r="D3" s="2524"/>
    </row>
    <row r="4" spans="1:11" s="2005" customFormat="1" ht="4.5" customHeight="1" x14ac:dyDescent="0.2">
      <c r="A4" s="2003"/>
      <c r="B4" s="1997"/>
      <c r="C4" s="1997"/>
      <c r="D4" s="1997"/>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2046</v>
      </c>
    </row>
    <row r="58" spans="1:4" x14ac:dyDescent="0.2">
      <c r="A58" s="1300"/>
      <c r="C58" s="1957"/>
      <c r="D58" s="1303" t="s">
        <v>1422</v>
      </c>
    </row>
    <row r="59" spans="1:4" ht="10.5" customHeight="1" x14ac:dyDescent="0.2">
      <c r="A59" s="1300"/>
      <c r="D59" s="1306" t="s">
        <v>1421</v>
      </c>
    </row>
    <row r="60" spans="1:4" ht="10.5" customHeight="1" x14ac:dyDescent="0.2">
      <c r="A60" s="1300"/>
      <c r="D60" s="2101" t="s">
        <v>2087</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1" t="s">
        <v>2086</v>
      </c>
    </row>
    <row r="65" spans="1:4" x14ac:dyDescent="0.2">
      <c r="A65" s="1300"/>
      <c r="C65" s="1957"/>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1" t="s">
        <v>2086</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Sandwich CUSD 430</v>
      </c>
      <c r="B1" s="2529"/>
      <c r="C1" s="2529"/>
      <c r="D1" s="2529"/>
      <c r="E1" s="2529"/>
    </row>
    <row r="2" spans="1:5" x14ac:dyDescent="0.2">
      <c r="A2" s="2530">
        <f>'Single Audit Cover'!E7</f>
        <v>16019430026</v>
      </c>
      <c r="B2" s="2530"/>
      <c r="C2" s="2530"/>
      <c r="D2" s="2530"/>
      <c r="E2" s="2530"/>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1576757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55291</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-101226</v>
      </c>
    </row>
    <row r="19" spans="1:4" ht="13.5" thickBot="1" x14ac:dyDescent="0.25">
      <c r="A19" s="2023" t="s">
        <v>1452</v>
      </c>
      <c r="D19" s="1343">
        <f>SUM(D10:D17)</f>
        <v>1530822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1530822</v>
      </c>
    </row>
    <row r="33" spans="1:4" x14ac:dyDescent="0.2">
      <c r="D33" s="1340"/>
    </row>
    <row r="34" spans="1:4" x14ac:dyDescent="0.2">
      <c r="A34" s="1331" t="s">
        <v>1449</v>
      </c>
    </row>
    <row r="35" spans="1:4" x14ac:dyDescent="0.2">
      <c r="A35" s="1331" t="s">
        <v>1448</v>
      </c>
      <c r="B35" s="1333" t="s">
        <v>1447</v>
      </c>
      <c r="D35" s="1339">
        <v>1530823</v>
      </c>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5">
        <f>SUM(D35:D45)</f>
        <v>1530823</v>
      </c>
    </row>
    <row r="49" spans="2:4" x14ac:dyDescent="0.2">
      <c r="B49" s="1334" t="s">
        <v>1443</v>
      </c>
      <c r="C49" s="1334"/>
      <c r="D49" s="1915">
        <f>D32-D47</f>
        <v>-1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Sandwich CUSD 430</v>
      </c>
      <c r="B1" s="2543"/>
      <c r="C1" s="2543"/>
      <c r="D1" s="2543"/>
      <c r="E1" s="1411"/>
    </row>
    <row r="2" spans="1:7" ht="13.5" customHeight="1" x14ac:dyDescent="0.2">
      <c r="A2" s="2544">
        <f>'Single Audit Cover'!E7</f>
        <v>16019430026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1844</v>
      </c>
      <c r="C6" s="1350"/>
      <c r="D6" s="1350"/>
    </row>
    <row r="7" spans="1:7" ht="60.95" customHeight="1" x14ac:dyDescent="0.2">
      <c r="A7" s="2541" t="s">
        <v>2131</v>
      </c>
      <c r="B7" s="2541"/>
      <c r="C7" s="2541"/>
      <c r="D7" s="2541"/>
      <c r="E7" s="2541"/>
      <c r="F7" s="2541"/>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2093</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15" customHeight="1" x14ac:dyDescent="0.2">
      <c r="A13" s="2541" t="s">
        <v>2132</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2066</v>
      </c>
      <c r="E16" s="2540"/>
      <c r="F16" s="2540"/>
    </row>
    <row r="17" spans="1:6" ht="20.45" customHeight="1" x14ac:dyDescent="0.2">
      <c r="A17" s="2048"/>
      <c r="B17" s="2049" t="s">
        <v>2133</v>
      </c>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35" t="s">
        <v>2067</v>
      </c>
      <c r="B32" s="2535"/>
      <c r="C32" s="2535"/>
      <c r="D32" s="2535"/>
      <c r="E32" s="2535"/>
      <c r="F32" s="2535"/>
    </row>
    <row r="33" spans="1:6" ht="13.5" customHeight="1" x14ac:dyDescent="0.2">
      <c r="A33" s="1481" t="s">
        <v>1754</v>
      </c>
      <c r="B33" s="1673"/>
      <c r="C33" s="1676">
        <v>55291</v>
      </c>
      <c r="D33" s="1675"/>
      <c r="E33" s="1405"/>
    </row>
    <row r="34" spans="1:6" ht="13.5" customHeight="1" x14ac:dyDescent="0.2">
      <c r="A34" s="1481" t="s">
        <v>1755</v>
      </c>
      <c r="B34" s="1673"/>
      <c r="C34" s="1677">
        <v>0</v>
      </c>
      <c r="D34" s="1675" t="s">
        <v>2068</v>
      </c>
      <c r="E34" s="2536">
        <f>+C33+C34</f>
        <v>55291</v>
      </c>
      <c r="F34" s="2537"/>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v>0</v>
      </c>
      <c r="D38" s="1675"/>
      <c r="E38" s="1405"/>
    </row>
    <row r="39" spans="1:6" ht="14.25" customHeight="1" x14ac:dyDescent="0.2">
      <c r="A39" s="1481"/>
      <c r="B39" s="1673" t="s">
        <v>1757</v>
      </c>
      <c r="C39" s="1679">
        <v>0</v>
      </c>
      <c r="D39" s="1675"/>
      <c r="E39" s="1405"/>
    </row>
    <row r="40" spans="1:6" ht="14.25" customHeight="1" x14ac:dyDescent="0.2">
      <c r="A40" s="1481"/>
      <c r="B40" s="1673" t="s">
        <v>1758</v>
      </c>
      <c r="C40" s="1679">
        <v>0</v>
      </c>
      <c r="D40" s="1675"/>
      <c r="E40" s="1405"/>
    </row>
    <row r="41" spans="1:6" ht="14.25" customHeight="1" x14ac:dyDescent="0.2">
      <c r="A41" s="1481"/>
      <c r="B41" s="1673" t="s">
        <v>1759</v>
      </c>
      <c r="C41" s="1679">
        <v>0</v>
      </c>
      <c r="D41" s="1675"/>
      <c r="E41" s="1405"/>
    </row>
    <row r="42" spans="1:6" ht="14.25" customHeight="1" x14ac:dyDescent="0.2">
      <c r="A42" s="1481" t="s">
        <v>1760</v>
      </c>
      <c r="B42" s="1673"/>
      <c r="C42" s="1679">
        <v>0</v>
      </c>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2070</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1938</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B27" sqref="B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Sandwich CUSD 430</v>
      </c>
      <c r="C1" s="2551"/>
      <c r="D1" s="2551"/>
      <c r="E1" s="2551"/>
      <c r="F1" s="2551"/>
      <c r="G1" s="2551"/>
      <c r="H1" s="2551"/>
      <c r="I1" s="2551"/>
      <c r="J1" s="2551"/>
      <c r="K1" s="2551"/>
      <c r="L1" s="2551"/>
      <c r="M1" s="2551"/>
    </row>
    <row r="2" spans="2:14" ht="15" x14ac:dyDescent="0.2">
      <c r="B2" s="2552">
        <f>'Single Audit Cover'!E7</f>
        <v>16019430026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2055</v>
      </c>
      <c r="C7" s="1393"/>
      <c r="D7" s="1392"/>
      <c r="E7" s="2029"/>
      <c r="F7" s="2030"/>
      <c r="G7" s="2029"/>
      <c r="H7" s="2031" t="s">
        <v>1484</v>
      </c>
      <c r="I7" s="2029"/>
      <c r="J7" s="2103" t="s">
        <v>1484</v>
      </c>
      <c r="K7" s="1388"/>
      <c r="L7" s="1387" t="s">
        <v>1482</v>
      </c>
      <c r="M7" s="1386"/>
    </row>
    <row r="8" spans="2:14" ht="15.75" x14ac:dyDescent="0.25">
      <c r="B8" s="2032" t="s">
        <v>2056</v>
      </c>
      <c r="C8" s="1393" t="s">
        <v>1486</v>
      </c>
      <c r="D8" s="1392" t="s">
        <v>1485</v>
      </c>
      <c r="E8" s="1391" t="s">
        <v>1484</v>
      </c>
      <c r="F8" s="1390" t="s">
        <v>1484</v>
      </c>
      <c r="G8" s="1389" t="s">
        <v>1484</v>
      </c>
      <c r="H8" s="2031" t="s">
        <v>1857</v>
      </c>
      <c r="I8" s="1388" t="s">
        <v>1484</v>
      </c>
      <c r="J8" s="2103" t="s">
        <v>2057</v>
      </c>
      <c r="K8" s="1388" t="s">
        <v>1483</v>
      </c>
      <c r="L8" s="1387" t="s">
        <v>1478</v>
      </c>
      <c r="M8" s="1386" t="s">
        <v>31</v>
      </c>
    </row>
    <row r="9" spans="2:14" ht="13.5" x14ac:dyDescent="0.2">
      <c r="B9" s="2033" t="s">
        <v>1481</v>
      </c>
      <c r="C9" s="1393" t="s">
        <v>1480</v>
      </c>
      <c r="D9" s="1392" t="s">
        <v>2058</v>
      </c>
      <c r="E9" s="1391" t="s">
        <v>1857</v>
      </c>
      <c r="F9" s="1390" t="s">
        <v>2057</v>
      </c>
      <c r="G9" s="1389" t="s">
        <v>1857</v>
      </c>
      <c r="H9" s="2031" t="s">
        <v>2059</v>
      </c>
      <c r="I9" s="1388" t="s">
        <v>2057</v>
      </c>
      <c r="J9" s="2103"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2152</v>
      </c>
      <c r="C11" s="1377"/>
      <c r="D11" s="1376"/>
      <c r="E11" s="1375"/>
      <c r="F11" s="1375"/>
      <c r="G11" s="1375"/>
      <c r="H11" s="1375"/>
      <c r="I11" s="1375"/>
      <c r="J11" s="1375"/>
      <c r="K11" s="1375"/>
      <c r="L11" s="1375">
        <f>+G11+I11+K11</f>
        <v>0</v>
      </c>
      <c r="M11" s="1375"/>
    </row>
    <row r="12" spans="2:14" ht="20.100000000000001" customHeight="1" x14ac:dyDescent="0.2">
      <c r="B12" s="1374" t="s">
        <v>2153</v>
      </c>
      <c r="C12" s="1373"/>
      <c r="D12" s="1372"/>
      <c r="E12" s="1371"/>
      <c r="F12" s="1371"/>
      <c r="G12" s="1371"/>
      <c r="H12" s="1371"/>
      <c r="I12" s="1371"/>
      <c r="J12" s="1371"/>
      <c r="K12" s="1371"/>
      <c r="L12" s="1375">
        <f t="shared" ref="L12:L26" si="0">+G12+I12+K12</f>
        <v>0</v>
      </c>
      <c r="M12" s="1371"/>
    </row>
    <row r="13" spans="2:14" ht="20.100000000000001" customHeight="1" x14ac:dyDescent="0.2">
      <c r="B13" s="1374" t="s">
        <v>2134</v>
      </c>
      <c r="C13" s="1373"/>
      <c r="D13" s="1372"/>
      <c r="E13" s="1371"/>
      <c r="F13" s="1371"/>
      <c r="G13" s="1371"/>
      <c r="H13" s="1371"/>
      <c r="I13" s="1371"/>
      <c r="J13" s="1371"/>
      <c r="K13" s="1371"/>
      <c r="L13" s="1375">
        <f t="shared" si="0"/>
        <v>0</v>
      </c>
      <c r="M13" s="1371"/>
    </row>
    <row r="14" spans="2:14" ht="20.100000000000001" customHeight="1" x14ac:dyDescent="0.2">
      <c r="B14" s="1374" t="s">
        <v>2140</v>
      </c>
      <c r="C14" s="1373">
        <v>10.555</v>
      </c>
      <c r="D14" s="1372" t="s">
        <v>2135</v>
      </c>
      <c r="E14" s="1371">
        <v>240631</v>
      </c>
      <c r="F14" s="1371">
        <v>47510</v>
      </c>
      <c r="G14" s="1371">
        <v>240631</v>
      </c>
      <c r="H14" s="1371"/>
      <c r="I14" s="1371">
        <v>47510</v>
      </c>
      <c r="J14" s="1371"/>
      <c r="K14" s="1371"/>
      <c r="L14" s="1375">
        <f t="shared" si="0"/>
        <v>288141</v>
      </c>
      <c r="M14" s="1371"/>
    </row>
    <row r="15" spans="2:14" ht="20.100000000000001" customHeight="1" x14ac:dyDescent="0.2">
      <c r="B15" s="1374" t="s">
        <v>2139</v>
      </c>
      <c r="C15" s="1373">
        <v>10.555</v>
      </c>
      <c r="D15" s="1372" t="s">
        <v>2136</v>
      </c>
      <c r="E15" s="1371"/>
      <c r="F15" s="1371">
        <v>246239</v>
      </c>
      <c r="G15" s="1371"/>
      <c r="H15" s="1371"/>
      <c r="I15" s="1371">
        <v>246239</v>
      </c>
      <c r="J15" s="1371"/>
      <c r="K15" s="1371"/>
      <c r="L15" s="1375">
        <f t="shared" si="0"/>
        <v>246239</v>
      </c>
      <c r="M15" s="1371"/>
    </row>
    <row r="16" spans="2:14" ht="20.100000000000001" customHeight="1" x14ac:dyDescent="0.2">
      <c r="B16" s="1374" t="s">
        <v>2137</v>
      </c>
      <c r="C16" s="1373">
        <v>10.555</v>
      </c>
      <c r="D16" s="1372"/>
      <c r="E16" s="1371"/>
      <c r="F16" s="1371">
        <v>43997</v>
      </c>
      <c r="G16" s="1371"/>
      <c r="H16" s="1371"/>
      <c r="I16" s="1371">
        <v>43997</v>
      </c>
      <c r="J16" s="1371"/>
      <c r="K16" s="1371"/>
      <c r="L16" s="1375">
        <f t="shared" si="0"/>
        <v>43997</v>
      </c>
      <c r="M16" s="1371"/>
    </row>
    <row r="17" spans="2:14" ht="20.100000000000001" customHeight="1" x14ac:dyDescent="0.2">
      <c r="B17" s="1374" t="s">
        <v>2138</v>
      </c>
      <c r="C17" s="1373">
        <v>10.555</v>
      </c>
      <c r="D17" s="1372"/>
      <c r="E17" s="1371"/>
      <c r="F17" s="1371">
        <v>11294</v>
      </c>
      <c r="G17" s="1371"/>
      <c r="H17" s="1371"/>
      <c r="I17" s="1371">
        <v>11294</v>
      </c>
      <c r="J17" s="1371"/>
      <c r="K17" s="1371"/>
      <c r="L17" s="1375">
        <f t="shared" si="0"/>
        <v>11294</v>
      </c>
      <c r="M17" s="1371"/>
    </row>
    <row r="18" spans="2:14" ht="20.100000000000001" customHeight="1" x14ac:dyDescent="0.2">
      <c r="B18" s="1374" t="s">
        <v>2143</v>
      </c>
      <c r="C18" s="1373">
        <v>10.553000000000001</v>
      </c>
      <c r="D18" s="1372" t="s">
        <v>2141</v>
      </c>
      <c r="E18" s="1371">
        <v>71630</v>
      </c>
      <c r="F18" s="1371">
        <v>10928</v>
      </c>
      <c r="G18" s="1371">
        <v>71630</v>
      </c>
      <c r="H18" s="1371"/>
      <c r="I18" s="1371">
        <v>10928</v>
      </c>
      <c r="J18" s="1371"/>
      <c r="K18" s="1371"/>
      <c r="L18" s="1375">
        <f t="shared" si="0"/>
        <v>82558</v>
      </c>
      <c r="M18" s="1371"/>
    </row>
    <row r="19" spans="2:14" ht="20.100000000000001" customHeight="1" x14ac:dyDescent="0.2">
      <c r="B19" s="1374" t="s">
        <v>2142</v>
      </c>
      <c r="C19" s="1373">
        <v>10.553000000000001</v>
      </c>
      <c r="D19" s="1372" t="s">
        <v>2144</v>
      </c>
      <c r="E19" s="1371"/>
      <c r="F19" s="1371">
        <v>66381</v>
      </c>
      <c r="G19" s="1371"/>
      <c r="H19" s="1371"/>
      <c r="I19" s="1371">
        <v>66381</v>
      </c>
      <c r="J19" s="1371"/>
      <c r="K19" s="1371"/>
      <c r="L19" s="1375">
        <f t="shared" si="0"/>
        <v>66381</v>
      </c>
      <c r="M19" s="1371"/>
    </row>
    <row r="20" spans="2:14" ht="20.100000000000001" customHeight="1" x14ac:dyDescent="0.2">
      <c r="B20" s="1374" t="s">
        <v>2154</v>
      </c>
      <c r="C20" s="1373"/>
      <c r="D20" s="1372"/>
      <c r="E20" s="1371">
        <f>+E14+E18</f>
        <v>312261</v>
      </c>
      <c r="F20" s="1371">
        <f>+SUM(F14:F19)</f>
        <v>426349</v>
      </c>
      <c r="G20" s="1371">
        <f>+G14+G18</f>
        <v>312261</v>
      </c>
      <c r="H20" s="1371"/>
      <c r="I20" s="1371">
        <f>+SUM(I14:I19)</f>
        <v>426349</v>
      </c>
      <c r="J20" s="1371"/>
      <c r="K20" s="1371"/>
      <c r="L20" s="1375">
        <f t="shared" si="0"/>
        <v>738610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2146</v>
      </c>
      <c r="C22" s="1373"/>
      <c r="D22" s="1372"/>
      <c r="E22" s="1371"/>
      <c r="F22" s="1371"/>
      <c r="G22" s="1371"/>
      <c r="H22" s="1371"/>
      <c r="I22" s="1371"/>
      <c r="J22" s="1371"/>
      <c r="K22" s="1371"/>
      <c r="L22" s="1375">
        <f t="shared" si="0"/>
        <v>0</v>
      </c>
      <c r="M22" s="1371"/>
    </row>
    <row r="23" spans="2:14" ht="20.100000000000001" customHeight="1" x14ac:dyDescent="0.2">
      <c r="B23" s="1374" t="s">
        <v>2145</v>
      </c>
      <c r="C23" s="1373"/>
      <c r="D23" s="1372"/>
      <c r="E23" s="1371"/>
      <c r="F23" s="1371"/>
      <c r="G23" s="1371"/>
      <c r="H23" s="1371"/>
      <c r="I23" s="1371"/>
      <c r="J23" s="1371"/>
      <c r="K23" s="1371"/>
      <c r="L23" s="1375">
        <f t="shared" si="0"/>
        <v>0</v>
      </c>
      <c r="M23" s="1371"/>
    </row>
    <row r="24" spans="2:14" ht="20.100000000000001" customHeight="1" x14ac:dyDescent="0.2">
      <c r="B24" s="1374" t="s">
        <v>2147</v>
      </c>
      <c r="C24" s="1373">
        <v>93.778000000000006</v>
      </c>
      <c r="D24" s="1372" t="s">
        <v>2148</v>
      </c>
      <c r="E24" s="1371">
        <f>33653-16671</f>
        <v>16982</v>
      </c>
      <c r="F24" s="1371">
        <v>16671</v>
      </c>
      <c r="G24" s="1371">
        <v>33653</v>
      </c>
      <c r="H24" s="1371"/>
      <c r="I24" s="1371"/>
      <c r="J24" s="1371"/>
      <c r="K24" s="1371"/>
      <c r="L24" s="1375">
        <f t="shared" si="0"/>
        <v>33653</v>
      </c>
      <c r="M24" s="1371"/>
    </row>
    <row r="25" spans="2:14" ht="20.100000000000001" customHeight="1" x14ac:dyDescent="0.2">
      <c r="B25" s="1374" t="s">
        <v>2149</v>
      </c>
      <c r="C25" s="1373">
        <v>93.778000000000006</v>
      </c>
      <c r="D25" s="1372" t="s">
        <v>2150</v>
      </c>
      <c r="E25" s="1371"/>
      <c r="F25" s="1371">
        <v>23226</v>
      </c>
      <c r="G25" s="1371"/>
      <c r="H25" s="1371"/>
      <c r="I25" s="1371">
        <v>33327</v>
      </c>
      <c r="J25" s="1371"/>
      <c r="K25" s="1371"/>
      <c r="L25" s="1375">
        <f t="shared" si="0"/>
        <v>33327</v>
      </c>
      <c r="M25" s="1371"/>
    </row>
    <row r="26" spans="2:14" ht="20.100000000000001" customHeight="1" x14ac:dyDescent="0.2">
      <c r="B26" s="1374" t="s">
        <v>2151</v>
      </c>
      <c r="C26" s="1373"/>
      <c r="D26" s="1372"/>
      <c r="E26" s="1371">
        <f>+E24</f>
        <v>16982</v>
      </c>
      <c r="F26" s="1371">
        <f>+F24+F25</f>
        <v>39897</v>
      </c>
      <c r="G26" s="1371">
        <f>+G24</f>
        <v>33653</v>
      </c>
      <c r="H26" s="1371"/>
      <c r="I26" s="1371">
        <f>+I25</f>
        <v>33327</v>
      </c>
      <c r="J26" s="1371"/>
      <c r="K26" s="1371"/>
      <c r="L26" s="1375">
        <f t="shared" si="0"/>
        <v>66980</v>
      </c>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M18" sqref="M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Sandwich CUSD 430</v>
      </c>
      <c r="C1" s="2551"/>
      <c r="D1" s="2551"/>
      <c r="E1" s="2551"/>
      <c r="F1" s="2551"/>
      <c r="G1" s="2551"/>
      <c r="H1" s="2551"/>
      <c r="I1" s="2551"/>
      <c r="J1" s="2551"/>
      <c r="K1" s="2551"/>
      <c r="L1" s="2551"/>
      <c r="M1" s="2551"/>
    </row>
    <row r="2" spans="2:14" ht="15" x14ac:dyDescent="0.2">
      <c r="B2" s="2552">
        <f>'Single Audit Cover'!E7</f>
        <v>16019430026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2055</v>
      </c>
      <c r="C7" s="1393"/>
      <c r="D7" s="1392"/>
      <c r="E7" s="2029"/>
      <c r="F7" s="2030"/>
      <c r="G7" s="2029"/>
      <c r="H7" s="2031" t="s">
        <v>1484</v>
      </c>
      <c r="I7" s="2029"/>
      <c r="J7" s="2103" t="s">
        <v>1484</v>
      </c>
      <c r="K7" s="1388"/>
      <c r="L7" s="1387" t="s">
        <v>1482</v>
      </c>
      <c r="M7" s="1386"/>
    </row>
    <row r="8" spans="2:14" ht="15.75" x14ac:dyDescent="0.25">
      <c r="B8" s="2032" t="s">
        <v>2056</v>
      </c>
      <c r="C8" s="1393" t="s">
        <v>1486</v>
      </c>
      <c r="D8" s="1392" t="s">
        <v>1485</v>
      </c>
      <c r="E8" s="1391" t="s">
        <v>1484</v>
      </c>
      <c r="F8" s="1390" t="s">
        <v>1484</v>
      </c>
      <c r="G8" s="1389" t="s">
        <v>1484</v>
      </c>
      <c r="H8" s="2031" t="s">
        <v>1857</v>
      </c>
      <c r="I8" s="1388" t="s">
        <v>1484</v>
      </c>
      <c r="J8" s="2103" t="s">
        <v>2057</v>
      </c>
      <c r="K8" s="1388" t="s">
        <v>1483</v>
      </c>
      <c r="L8" s="1387" t="s">
        <v>1478</v>
      </c>
      <c r="M8" s="1386" t="s">
        <v>31</v>
      </c>
    </row>
    <row r="9" spans="2:14" ht="13.5" x14ac:dyDescent="0.2">
      <c r="B9" s="2033" t="s">
        <v>1481</v>
      </c>
      <c r="C9" s="1393" t="s">
        <v>1480</v>
      </c>
      <c r="D9" s="1392" t="s">
        <v>2058</v>
      </c>
      <c r="E9" s="1391" t="s">
        <v>1857</v>
      </c>
      <c r="F9" s="1390" t="s">
        <v>2057</v>
      </c>
      <c r="G9" s="1389" t="s">
        <v>1857</v>
      </c>
      <c r="H9" s="2031" t="s">
        <v>2059</v>
      </c>
      <c r="I9" s="1388" t="s">
        <v>2057</v>
      </c>
      <c r="J9" s="2103"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2179</v>
      </c>
      <c r="C11" s="1377"/>
      <c r="D11" s="1376"/>
      <c r="E11" s="1375"/>
      <c r="F11" s="1375"/>
      <c r="G11" s="1375"/>
      <c r="H11" s="1375"/>
      <c r="I11" s="1375"/>
      <c r="J11" s="1375"/>
      <c r="K11" s="1375"/>
      <c r="L11" s="1375">
        <f>+G11+I11+K11</f>
        <v>0</v>
      </c>
      <c r="M11" s="1375"/>
    </row>
    <row r="12" spans="2:14" ht="20.100000000000001" customHeight="1" x14ac:dyDescent="0.2">
      <c r="B12" s="1374" t="s">
        <v>2155</v>
      </c>
      <c r="C12" s="1373"/>
      <c r="D12" s="1372"/>
      <c r="E12" s="1371"/>
      <c r="F12" s="1371"/>
      <c r="G12" s="1371"/>
      <c r="H12" s="1371"/>
      <c r="I12" s="1371"/>
      <c r="J12" s="1371"/>
      <c r="K12" s="1371"/>
      <c r="L12" s="1375">
        <f t="shared" ref="L12:L27" si="0">+G12+I12+K12</f>
        <v>0</v>
      </c>
      <c r="M12" s="1371"/>
    </row>
    <row r="13" spans="2:14" ht="20.100000000000001" customHeight="1" x14ac:dyDescent="0.2">
      <c r="B13" s="1374" t="s">
        <v>2156</v>
      </c>
      <c r="C13" s="1373"/>
      <c r="D13" s="1372"/>
      <c r="E13" s="1371"/>
      <c r="F13" s="1371"/>
      <c r="G13" s="1371"/>
      <c r="H13" s="1371"/>
      <c r="I13" s="1371"/>
      <c r="J13" s="1371"/>
      <c r="K13" s="1371"/>
      <c r="L13" s="1375">
        <f t="shared" si="0"/>
        <v>0</v>
      </c>
      <c r="M13" s="1371"/>
    </row>
    <row r="14" spans="2:14" ht="20.100000000000001" customHeight="1" x14ac:dyDescent="0.2">
      <c r="B14" s="1374" t="s">
        <v>2157</v>
      </c>
      <c r="C14" s="1373">
        <v>84.173000000000002</v>
      </c>
      <c r="D14" s="1372" t="s">
        <v>2158</v>
      </c>
      <c r="E14" s="1371">
        <v>9277</v>
      </c>
      <c r="F14" s="1371"/>
      <c r="G14" s="1371">
        <v>9277</v>
      </c>
      <c r="H14" s="1371"/>
      <c r="I14" s="1371"/>
      <c r="J14" s="1371"/>
      <c r="K14" s="1371"/>
      <c r="L14" s="1375">
        <f t="shared" si="0"/>
        <v>9277</v>
      </c>
      <c r="M14" s="1371">
        <v>9277</v>
      </c>
    </row>
    <row r="15" spans="2:14" ht="20.100000000000001" customHeight="1" x14ac:dyDescent="0.2">
      <c r="B15" s="1374" t="s">
        <v>2159</v>
      </c>
      <c r="C15" s="1373">
        <v>84.173000000000002</v>
      </c>
      <c r="D15" s="1372" t="s">
        <v>2160</v>
      </c>
      <c r="E15" s="1371"/>
      <c r="F15" s="1371">
        <v>8740</v>
      </c>
      <c r="G15" s="1371"/>
      <c r="H15" s="1371"/>
      <c r="I15" s="1371">
        <v>9934</v>
      </c>
      <c r="J15" s="1371"/>
      <c r="K15" s="1371"/>
      <c r="L15" s="1375">
        <f t="shared" si="0"/>
        <v>9934</v>
      </c>
      <c r="M15" s="1371">
        <v>9934</v>
      </c>
    </row>
    <row r="16" spans="2:14" ht="20.100000000000001" customHeight="1" x14ac:dyDescent="0.2">
      <c r="B16" s="1374" t="s">
        <v>2161</v>
      </c>
      <c r="C16" s="1373">
        <v>84.027000000000001</v>
      </c>
      <c r="D16" s="1372" t="s">
        <v>2162</v>
      </c>
      <c r="E16" s="1371">
        <f>421566-130694</f>
        <v>290872</v>
      </c>
      <c r="F16" s="1371">
        <v>130694</v>
      </c>
      <c r="G16" s="1371">
        <v>421566</v>
      </c>
      <c r="H16" s="1371"/>
      <c r="I16" s="1371"/>
      <c r="J16" s="1371"/>
      <c r="K16" s="1371"/>
      <c r="L16" s="1375">
        <f t="shared" si="0"/>
        <v>421566</v>
      </c>
      <c r="M16" s="1371">
        <v>434418</v>
      </c>
    </row>
    <row r="17" spans="2:14" ht="20.100000000000001" customHeight="1" x14ac:dyDescent="0.2">
      <c r="B17" s="1374" t="s">
        <v>2163</v>
      </c>
      <c r="C17" s="1373">
        <v>84.027000000000001</v>
      </c>
      <c r="D17" s="1372" t="s">
        <v>2164</v>
      </c>
      <c r="E17" s="1371"/>
      <c r="F17" s="1371">
        <v>433860</v>
      </c>
      <c r="G17" s="1371"/>
      <c r="H17" s="1371"/>
      <c r="I17" s="1371">
        <v>461305</v>
      </c>
      <c r="J17" s="1371"/>
      <c r="K17" s="1371"/>
      <c r="L17" s="1375">
        <f t="shared" si="0"/>
        <v>461305</v>
      </c>
      <c r="M17" s="1371">
        <v>462782</v>
      </c>
    </row>
    <row r="18" spans="2:14" ht="20.100000000000001" customHeight="1" x14ac:dyDescent="0.2">
      <c r="B18" s="1374" t="s">
        <v>2165</v>
      </c>
      <c r="C18" s="1373">
        <v>84.027000000000001</v>
      </c>
      <c r="D18" s="1372" t="s">
        <v>2166</v>
      </c>
      <c r="E18" s="1371">
        <f>81645-44829</f>
        <v>36816</v>
      </c>
      <c r="F18" s="1371">
        <v>44829</v>
      </c>
      <c r="G18" s="1371">
        <v>81654</v>
      </c>
      <c r="H18" s="1371"/>
      <c r="I18" s="1371">
        <v>37530</v>
      </c>
      <c r="J18" s="1371"/>
      <c r="K18" s="1371"/>
      <c r="L18" s="1375">
        <f t="shared" si="0"/>
        <v>119184</v>
      </c>
      <c r="M18" s="1371"/>
    </row>
    <row r="19" spans="2:14" ht="20.100000000000001" customHeight="1" x14ac:dyDescent="0.2">
      <c r="B19" s="1374" t="s">
        <v>2167</v>
      </c>
      <c r="C19" s="1373">
        <v>84.027000000000001</v>
      </c>
      <c r="D19" s="1372" t="s">
        <v>2168</v>
      </c>
      <c r="E19" s="1371"/>
      <c r="F19" s="1371">
        <v>66425</v>
      </c>
      <c r="G19" s="1371"/>
      <c r="H19" s="1371"/>
      <c r="I19" s="1371">
        <v>66425</v>
      </c>
      <c r="J19" s="1371"/>
      <c r="K19" s="1371"/>
      <c r="L19" s="1375">
        <f t="shared" si="0"/>
        <v>66425</v>
      </c>
      <c r="M19" s="1371"/>
    </row>
    <row r="20" spans="2:14" ht="20.100000000000001" customHeight="1" x14ac:dyDescent="0.2">
      <c r="B20" s="1374" t="s">
        <v>2169</v>
      </c>
      <c r="C20" s="1373"/>
      <c r="D20" s="1372"/>
      <c r="E20" s="1371">
        <f>+E14+E18</f>
        <v>46093</v>
      </c>
      <c r="F20" s="1371">
        <f>+SUM(F14:F19)</f>
        <v>684548</v>
      </c>
      <c r="G20" s="1371">
        <f>+G14+G18</f>
        <v>90931</v>
      </c>
      <c r="H20" s="1371"/>
      <c r="I20" s="1371">
        <f>+SUM(I14:I19)</f>
        <v>575194</v>
      </c>
      <c r="J20" s="1371"/>
      <c r="K20" s="1371"/>
      <c r="L20" s="1375">
        <f t="shared" si="0"/>
        <v>666125</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2170</v>
      </c>
      <c r="C22" s="1373">
        <v>84.01</v>
      </c>
      <c r="D22" s="1372" t="s">
        <v>2171</v>
      </c>
      <c r="E22" s="1371">
        <f>276549-92805</f>
        <v>183744</v>
      </c>
      <c r="F22" s="1371">
        <v>92805</v>
      </c>
      <c r="G22" s="1371">
        <v>276549</v>
      </c>
      <c r="H22" s="1371"/>
      <c r="I22" s="1371"/>
      <c r="J22" s="1371"/>
      <c r="K22" s="1371"/>
      <c r="L22" s="1375">
        <f t="shared" si="0"/>
        <v>276549</v>
      </c>
      <c r="M22" s="1371">
        <v>276549</v>
      </c>
    </row>
    <row r="23" spans="2:14" ht="20.100000000000001" customHeight="1" x14ac:dyDescent="0.2">
      <c r="B23" s="1374" t="s">
        <v>2172</v>
      </c>
      <c r="C23" s="1373">
        <v>84.01</v>
      </c>
      <c r="D23" s="1372" t="s">
        <v>2173</v>
      </c>
      <c r="E23" s="1371"/>
      <c r="F23" s="1371">
        <v>218910</v>
      </c>
      <c r="G23" s="1371"/>
      <c r="H23" s="1371"/>
      <c r="I23" s="1371">
        <v>266417</v>
      </c>
      <c r="J23" s="1371"/>
      <c r="K23" s="1371"/>
      <c r="L23" s="1375">
        <f t="shared" si="0"/>
        <v>266417</v>
      </c>
      <c r="M23" s="1371">
        <v>268007</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t="s">
        <v>2175</v>
      </c>
      <c r="C25" s="1373">
        <v>84.367000000000004</v>
      </c>
      <c r="D25" s="1372" t="s">
        <v>2174</v>
      </c>
      <c r="E25" s="1371">
        <v>53514</v>
      </c>
      <c r="F25" s="1371"/>
      <c r="G25" s="1371">
        <v>53514</v>
      </c>
      <c r="H25" s="1371"/>
      <c r="I25" s="1371"/>
      <c r="J25" s="1371"/>
      <c r="K25" s="1371"/>
      <c r="L25" s="1375">
        <f t="shared" si="0"/>
        <v>53514</v>
      </c>
      <c r="M25" s="1371">
        <v>53514</v>
      </c>
    </row>
    <row r="26" spans="2:14" ht="20.100000000000001" customHeight="1" x14ac:dyDescent="0.2">
      <c r="B26" s="1374" t="s">
        <v>2176</v>
      </c>
      <c r="C26" s="1373">
        <v>84.367000000000004</v>
      </c>
      <c r="D26" s="1372" t="s">
        <v>2177</v>
      </c>
      <c r="E26" s="1371"/>
      <c r="F26" s="1371">
        <v>52278</v>
      </c>
      <c r="G26" s="1371"/>
      <c r="H26" s="1371"/>
      <c r="I26" s="1371">
        <v>52278</v>
      </c>
      <c r="J26" s="1371"/>
      <c r="K26" s="1371"/>
      <c r="L26" s="1375">
        <f t="shared" si="0"/>
        <v>52278</v>
      </c>
      <c r="M26" s="1371">
        <v>52278</v>
      </c>
    </row>
    <row r="27" spans="2:14" ht="20.100000000000001" customHeight="1" x14ac:dyDescent="0.2">
      <c r="B27" s="1374" t="s">
        <v>2178</v>
      </c>
      <c r="C27" s="1373"/>
      <c r="D27" s="1372"/>
      <c r="E27" s="1371">
        <f>+E25+E22+E20</f>
        <v>283351</v>
      </c>
      <c r="F27" s="1371">
        <f>+F26+F23+F22+F20</f>
        <v>1048541</v>
      </c>
      <c r="G27" s="1371">
        <f>+G25+G22+G20</f>
        <v>420994</v>
      </c>
      <c r="H27" s="1371"/>
      <c r="I27" s="1371">
        <f>+I26+I23+I20</f>
        <v>893889</v>
      </c>
      <c r="J27" s="1371"/>
      <c r="K27" s="1371"/>
      <c r="L27" s="1375">
        <f t="shared" si="0"/>
        <v>1314883</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L17" sqref="L1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Sandwich CUSD 430</v>
      </c>
      <c r="C1" s="2551"/>
      <c r="D1" s="2551"/>
      <c r="E1" s="2551"/>
      <c r="F1" s="2551"/>
      <c r="G1" s="2551"/>
      <c r="H1" s="2551"/>
      <c r="I1" s="2551"/>
      <c r="J1" s="2551"/>
      <c r="K1" s="2551"/>
      <c r="L1" s="2551"/>
      <c r="M1" s="2551"/>
    </row>
    <row r="2" spans="2:14" ht="15" x14ac:dyDescent="0.2">
      <c r="B2" s="2552">
        <f>'Single Audit Cover'!E7</f>
        <v>16019430026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2055</v>
      </c>
      <c r="C7" s="1393"/>
      <c r="D7" s="1392"/>
      <c r="E7" s="2029"/>
      <c r="F7" s="2030"/>
      <c r="G7" s="2029"/>
      <c r="H7" s="2031" t="s">
        <v>1484</v>
      </c>
      <c r="I7" s="2029"/>
      <c r="J7" s="2103" t="s">
        <v>1484</v>
      </c>
      <c r="K7" s="1388"/>
      <c r="L7" s="1387" t="s">
        <v>1482</v>
      </c>
      <c r="M7" s="1386"/>
    </row>
    <row r="8" spans="2:14" ht="15.75" x14ac:dyDescent="0.25">
      <c r="B8" s="2032" t="s">
        <v>2056</v>
      </c>
      <c r="C8" s="1393" t="s">
        <v>1486</v>
      </c>
      <c r="D8" s="1392" t="s">
        <v>1485</v>
      </c>
      <c r="E8" s="1391" t="s">
        <v>1484</v>
      </c>
      <c r="F8" s="1390" t="s">
        <v>1484</v>
      </c>
      <c r="G8" s="1389" t="s">
        <v>1484</v>
      </c>
      <c r="H8" s="2031" t="s">
        <v>1857</v>
      </c>
      <c r="I8" s="1388" t="s">
        <v>1484</v>
      </c>
      <c r="J8" s="2103" t="s">
        <v>2057</v>
      </c>
      <c r="K8" s="1388" t="s">
        <v>1483</v>
      </c>
      <c r="L8" s="1387" t="s">
        <v>1478</v>
      </c>
      <c r="M8" s="1386" t="s">
        <v>31</v>
      </c>
    </row>
    <row r="9" spans="2:14" ht="13.5" x14ac:dyDescent="0.2">
      <c r="B9" s="2033" t="s">
        <v>1481</v>
      </c>
      <c r="C9" s="1393" t="s">
        <v>1480</v>
      </c>
      <c r="D9" s="1392" t="s">
        <v>2058</v>
      </c>
      <c r="E9" s="1391" t="s">
        <v>1857</v>
      </c>
      <c r="F9" s="1390" t="s">
        <v>2057</v>
      </c>
      <c r="G9" s="1389" t="s">
        <v>1857</v>
      </c>
      <c r="H9" s="2031" t="s">
        <v>2059</v>
      </c>
      <c r="I9" s="1388" t="s">
        <v>2057</v>
      </c>
      <c r="J9" s="2103"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2180</v>
      </c>
      <c r="C11" s="1377"/>
      <c r="D11" s="1376"/>
      <c r="E11" s="1375"/>
      <c r="F11" s="1375"/>
      <c r="G11" s="1375"/>
      <c r="H11" s="1375"/>
      <c r="I11" s="1375"/>
      <c r="J11" s="1375"/>
      <c r="K11" s="1375"/>
      <c r="L11" s="1375">
        <f>+G11+I11+K11</f>
        <v>0</v>
      </c>
      <c r="M11" s="1375"/>
    </row>
    <row r="12" spans="2:14" ht="20.100000000000001" customHeight="1" x14ac:dyDescent="0.2">
      <c r="B12" s="1374" t="s">
        <v>2181</v>
      </c>
      <c r="C12" s="1373"/>
      <c r="D12" s="1372"/>
      <c r="E12" s="1371"/>
      <c r="F12" s="1371"/>
      <c r="G12" s="1371"/>
      <c r="H12" s="1371"/>
      <c r="I12" s="1371"/>
      <c r="J12" s="1371"/>
      <c r="K12" s="1371"/>
      <c r="L12" s="1375">
        <f t="shared" ref="L12:L13" si="0">+G12+I12+K12</f>
        <v>0</v>
      </c>
      <c r="M12" s="1371"/>
    </row>
    <row r="13" spans="2:14" ht="20.100000000000001" customHeight="1" x14ac:dyDescent="0.2">
      <c r="B13" s="1374" t="s">
        <v>2182</v>
      </c>
      <c r="C13" s="1373">
        <v>84.048000000000002</v>
      </c>
      <c r="D13" s="1372" t="s">
        <v>2183</v>
      </c>
      <c r="E13" s="1371"/>
      <c r="F13" s="1371">
        <v>16035</v>
      </c>
      <c r="G13" s="1371"/>
      <c r="H13" s="1371"/>
      <c r="I13" s="1371">
        <v>16035</v>
      </c>
      <c r="J13" s="1371"/>
      <c r="K13" s="1371"/>
      <c r="L13" s="1375">
        <f t="shared" si="0"/>
        <v>16035</v>
      </c>
      <c r="M13" s="1371"/>
    </row>
    <row r="14" spans="2:14" ht="20.100000000000001" customHeight="1" x14ac:dyDescent="0.2">
      <c r="B14" s="1374" t="s">
        <v>2184</v>
      </c>
      <c r="C14" s="1373"/>
      <c r="D14" s="1372"/>
      <c r="E14" s="1371">
        <f>+' SEFA (2)'!E27</f>
        <v>283351</v>
      </c>
      <c r="F14" s="1371">
        <f>+F13+' SEFA (2)'!F27</f>
        <v>1064576</v>
      </c>
      <c r="G14" s="1371">
        <f>+' SEFA (2)'!G27</f>
        <v>420994</v>
      </c>
      <c r="H14" s="1371"/>
      <c r="I14" s="1371">
        <f>+I13+' SEFA (2)'!I27</f>
        <v>909924</v>
      </c>
      <c r="J14" s="1371"/>
      <c r="K14" s="1371"/>
      <c r="L14" s="1375">
        <f>+G14+I14+K14</f>
        <v>1330918</v>
      </c>
      <c r="M14" s="1371"/>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1374" t="s">
        <v>2185</v>
      </c>
      <c r="C16" s="1373"/>
      <c r="D16" s="1372"/>
      <c r="E16" s="1371">
        <f>+E14+' SEFA'!E20+' SEFA'!E26</f>
        <v>612594</v>
      </c>
      <c r="F16" s="1371">
        <f>+F14+' SEFA'!F20+' SEFA'!F26</f>
        <v>1530822</v>
      </c>
      <c r="G16" s="1371">
        <f>+G14+' SEFA'!G26+' SEFA'!G20</f>
        <v>766908</v>
      </c>
      <c r="H16" s="1371"/>
      <c r="I16" s="1371">
        <f>+I14+' SEFA'!I26+' SEFA'!I20</f>
        <v>1369600</v>
      </c>
      <c r="J16" s="1371"/>
      <c r="K16" s="1371"/>
      <c r="L16" s="1375">
        <f>+G16+I16+K16</f>
        <v>2136508</v>
      </c>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Sandwich CUSD 430</v>
      </c>
      <c r="C1" s="2567"/>
      <c r="D1" s="2567"/>
      <c r="E1" s="2567"/>
      <c r="F1" s="2567"/>
      <c r="G1" s="2567"/>
      <c r="H1" s="2567"/>
      <c r="I1" s="2567"/>
      <c r="J1" s="1438"/>
    </row>
    <row r="2" spans="2:10" s="1350" customFormat="1" ht="12.75" customHeight="1" x14ac:dyDescent="0.2">
      <c r="B2" s="2568">
        <f>'Single Audit Cover'!E7</f>
        <v>16019430026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2186</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t="s">
        <v>2093</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2186</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2093</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1500</v>
      </c>
      <c r="C37" s="2573" t="s">
        <v>1499</v>
      </c>
      <c r="D37" s="2574"/>
      <c r="E37" s="2574"/>
      <c r="F37" s="2575"/>
      <c r="G37" s="2573" t="s">
        <v>2073</v>
      </c>
      <c r="H37" s="2574"/>
      <c r="I37" s="2575"/>
    </row>
    <row r="38" spans="2:9" ht="16.5" customHeight="1" x14ac:dyDescent="0.2">
      <c r="B38" s="2061" t="s">
        <v>2188</v>
      </c>
      <c r="C38" s="2562" t="s">
        <v>2187</v>
      </c>
      <c r="D38" s="2563"/>
      <c r="E38" s="2563"/>
      <c r="F38" s="2564"/>
      <c r="G38" s="2576">
        <f>+' SEFA'!I20</f>
        <v>426349</v>
      </c>
      <c r="H38" s="2577"/>
      <c r="I38" s="2578"/>
    </row>
    <row r="39" spans="2:9" ht="16.5" customHeight="1" x14ac:dyDescent="0.2">
      <c r="B39" s="2061">
        <v>84.01</v>
      </c>
      <c r="C39" s="2562" t="s">
        <v>2189</v>
      </c>
      <c r="D39" s="2563"/>
      <c r="E39" s="2563"/>
      <c r="F39" s="2564"/>
      <c r="G39" s="2565">
        <f>+' SEFA (2)'!I23</f>
        <v>266417</v>
      </c>
      <c r="H39" s="2565"/>
      <c r="I39" s="2565"/>
    </row>
    <row r="40" spans="2:9" ht="16.5" customHeight="1" x14ac:dyDescent="0.2">
      <c r="B40" s="2061"/>
      <c r="C40" s="2562"/>
      <c r="D40" s="2563"/>
      <c r="E40" s="2563"/>
      <c r="F40" s="2564"/>
      <c r="G40" s="2565"/>
      <c r="H40" s="2565"/>
      <c r="I40" s="2565"/>
    </row>
    <row r="41" spans="2:9" ht="16.5" customHeight="1" x14ac:dyDescent="0.2">
      <c r="B41" s="2061"/>
      <c r="C41" s="2562"/>
      <c r="D41" s="2563"/>
      <c r="E41" s="2563"/>
      <c r="F41" s="2564"/>
      <c r="G41" s="2565"/>
      <c r="H41" s="2565"/>
      <c r="I41" s="2565"/>
    </row>
    <row r="42" spans="2:9" ht="16.5" customHeight="1" x14ac:dyDescent="0.2">
      <c r="B42" s="2061"/>
      <c r="C42" s="2562"/>
      <c r="D42" s="2563"/>
      <c r="E42" s="2563"/>
      <c r="F42" s="2564"/>
      <c r="G42" s="2565"/>
      <c r="H42" s="2565"/>
      <c r="I42" s="2565"/>
    </row>
    <row r="43" spans="2:9" ht="16.5" customHeight="1" x14ac:dyDescent="0.2">
      <c r="B43" s="2061"/>
      <c r="C43" s="2555" t="s">
        <v>2074</v>
      </c>
      <c r="D43" s="2556"/>
      <c r="E43" s="2556"/>
      <c r="F43" s="2557"/>
      <c r="G43" s="2558">
        <f>SUM(G38:I42)</f>
        <v>692766</v>
      </c>
      <c r="H43" s="2558"/>
      <c r="I43" s="2558"/>
    </row>
    <row r="44" spans="2:9" ht="12.75" customHeight="1" x14ac:dyDescent="0.2"/>
    <row r="45" spans="2:9" ht="12.75" customHeight="1" x14ac:dyDescent="0.2">
      <c r="B45" s="1430" t="s">
        <v>2075</v>
      </c>
      <c r="D45" s="2559">
        <f>+' SEFA (3)'!I16</f>
        <v>1369600</v>
      </c>
      <c r="E45" s="2560"/>
    </row>
    <row r="46" spans="2:9" ht="5.25" customHeight="1" x14ac:dyDescent="0.2">
      <c r="B46" s="2062"/>
      <c r="D46" s="2063"/>
      <c r="E46" s="2064"/>
    </row>
    <row r="47" spans="2:9" ht="12.75" customHeight="1" x14ac:dyDescent="0.2">
      <c r="B47" s="1355" t="s">
        <v>2076</v>
      </c>
      <c r="C47" s="1355"/>
      <c r="D47" s="2065">
        <f>+G43/D45</f>
        <v>0.50581629672897199</v>
      </c>
      <c r="E47" s="2066"/>
      <c r="F47" s="2067"/>
      <c r="I47" s="2068"/>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2093</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Sandwich CUSD 430</v>
      </c>
      <c r="C1" s="2566"/>
      <c r="D1" s="2566"/>
      <c r="E1" s="2566"/>
      <c r="F1" s="2566"/>
      <c r="G1" s="2566"/>
      <c r="H1" s="2566"/>
      <c r="I1" s="2566"/>
      <c r="J1" s="2566"/>
      <c r="K1" s="2566"/>
      <c r="L1" s="1471"/>
      <c r="M1" s="1471"/>
    </row>
    <row r="2" spans="1:13" ht="12" customHeight="1" x14ac:dyDescent="0.2">
      <c r="B2" s="2568">
        <f>'Single Audit Cover'!E7</f>
        <v>16019430026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1</v>
      </c>
      <c r="E10" s="1404"/>
      <c r="F10" s="1408" t="s">
        <v>1529</v>
      </c>
      <c r="G10" s="1463"/>
      <c r="H10" s="1464" t="s">
        <v>1528</v>
      </c>
      <c r="I10" s="1463" t="s">
        <v>2093</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0" t="s">
        <v>2190</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0" t="s">
        <v>2191</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3" t="s">
        <v>2192</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0" t="s">
        <v>2193</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0" t="s">
        <v>2194</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4" t="s">
        <v>2195</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9" t="s">
        <v>2196</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Sandwich CUSD 430</v>
      </c>
      <c r="C1" s="2566"/>
      <c r="D1" s="2566"/>
      <c r="E1" s="2566"/>
      <c r="F1" s="2566"/>
      <c r="G1" s="2566"/>
      <c r="H1" s="2566"/>
      <c r="I1" s="2566"/>
      <c r="J1" s="2566"/>
      <c r="K1" s="2566"/>
      <c r="L1" s="1471"/>
      <c r="M1" s="1471"/>
    </row>
    <row r="2" spans="1:13" ht="12" customHeight="1" x14ac:dyDescent="0.2">
      <c r="B2" s="2568">
        <f>'Single Audit Cover'!E7</f>
        <v>16019430026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2</v>
      </c>
      <c r="E10" s="1404"/>
      <c r="F10" s="1408" t="s">
        <v>1529</v>
      </c>
      <c r="G10" s="1463"/>
      <c r="H10" s="1464" t="s">
        <v>1528</v>
      </c>
      <c r="I10" s="1463" t="s">
        <v>2093</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0" t="s">
        <v>2197</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0" t="s">
        <v>2198</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3" t="s">
        <v>2199</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0" t="s">
        <v>2200</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0" t="s">
        <v>2201</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4" t="s">
        <v>2202</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9" t="s">
        <v>2196</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Sandwich CUSD 430</v>
      </c>
      <c r="C1" s="2566"/>
      <c r="D1" s="2566"/>
      <c r="E1" s="2566"/>
      <c r="F1" s="2566"/>
      <c r="G1" s="2566"/>
      <c r="H1" s="2566"/>
      <c r="I1" s="2566"/>
      <c r="J1" s="2566"/>
      <c r="K1" s="2566"/>
      <c r="L1" s="1471"/>
      <c r="M1" s="1471"/>
    </row>
    <row r="2" spans="1:13" ht="12" customHeight="1" x14ac:dyDescent="0.2">
      <c r="B2" s="2568">
        <f>'Single Audit Cover'!E7</f>
        <v>16019430026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3</v>
      </c>
      <c r="E10" s="1404"/>
      <c r="F10" s="1408" t="s">
        <v>1529</v>
      </c>
      <c r="G10" s="1463"/>
      <c r="H10" s="1464" t="s">
        <v>1528</v>
      </c>
      <c r="I10" s="1463" t="s">
        <v>2093</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0" t="s">
        <v>2203</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0" t="s">
        <v>2204</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3" t="s">
        <v>2205</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0" t="s">
        <v>2206</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0" t="s">
        <v>2207</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4" t="s">
        <v>2208</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9" t="s">
        <v>2196</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Sandwich CUSD 430</v>
      </c>
      <c r="C1" s="2588"/>
      <c r="D1" s="2588"/>
      <c r="E1" s="2588"/>
      <c r="F1" s="2588"/>
      <c r="G1" s="2588"/>
      <c r="H1" s="2588"/>
      <c r="I1" s="2588"/>
      <c r="J1" s="2588"/>
      <c r="K1" s="2588"/>
      <c r="L1" s="1490"/>
    </row>
    <row r="2" spans="1:12" ht="12.75" customHeight="1" x14ac:dyDescent="0.2">
      <c r="B2" s="2589">
        <f>'Single Audit Cover'!E7</f>
        <v>16019430026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2019</v>
      </c>
      <c r="D8" s="1686" t="s">
        <v>2209</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24" sqref="D2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Sandwich CUSD 430</v>
      </c>
      <c r="C1" s="2566"/>
      <c r="D1" s="2566"/>
      <c r="E1" s="1500"/>
    </row>
    <row r="2" spans="2:5" s="1370" customFormat="1" ht="12.75" customHeight="1" x14ac:dyDescent="0.2">
      <c r="B2" s="2568">
        <f>'Single Audit Cover'!E7</f>
        <v>16019430026</v>
      </c>
      <c r="C2" s="2568"/>
      <c r="D2" s="2568"/>
      <c r="E2" s="1499"/>
    </row>
    <row r="3" spans="2:5" s="1331" customFormat="1" ht="12.75" customHeight="1" x14ac:dyDescent="0.2">
      <c r="B3" s="2548" t="s">
        <v>1561</v>
      </c>
      <c r="C3" s="2548"/>
      <c r="D3" s="2548"/>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1898</v>
      </c>
      <c r="C5" s="1481"/>
      <c r="D5" s="1481"/>
      <c r="E5" s="1481"/>
    </row>
    <row r="6" spans="2:5" s="1370" customFormat="1" ht="13.5" customHeight="1" x14ac:dyDescent="0.2">
      <c r="B6" s="1497" t="s">
        <v>1560</v>
      </c>
      <c r="C6" s="1497" t="s">
        <v>1559</v>
      </c>
      <c r="D6" s="1497" t="s">
        <v>1558</v>
      </c>
    </row>
    <row r="7" spans="2:5" ht="13.5" customHeight="1" x14ac:dyDescent="0.2">
      <c r="B7" s="1688" t="s">
        <v>2210</v>
      </c>
      <c r="C7" s="1496" t="s">
        <v>2211</v>
      </c>
      <c r="D7" s="1496" t="s">
        <v>2219</v>
      </c>
      <c r="E7" s="1496"/>
    </row>
    <row r="8" spans="2:5" ht="13.5" customHeight="1" x14ac:dyDescent="0.2">
      <c r="B8" s="1688"/>
      <c r="C8" s="1496" t="s">
        <v>2212</v>
      </c>
      <c r="D8" s="1496"/>
      <c r="E8" s="1496"/>
    </row>
    <row r="9" spans="2:5" ht="13.5" customHeight="1" x14ac:dyDescent="0.2">
      <c r="B9" s="1689"/>
      <c r="C9" s="1409" t="s">
        <v>2213</v>
      </c>
      <c r="D9" s="1409"/>
      <c r="E9" s="1409"/>
    </row>
    <row r="10" spans="2:5" ht="13.5" customHeight="1" x14ac:dyDescent="0.2">
      <c r="B10" s="1688"/>
      <c r="C10" s="1409" t="s">
        <v>2214</v>
      </c>
      <c r="D10" s="1409"/>
      <c r="E10" s="1409"/>
    </row>
    <row r="11" spans="2:5" ht="13.5" customHeight="1" x14ac:dyDescent="0.2">
      <c r="B11" s="1688"/>
      <c r="C11" s="1409" t="s">
        <v>2215</v>
      </c>
      <c r="D11" s="1409"/>
      <c r="E11" s="1409"/>
    </row>
    <row r="12" spans="2:5" ht="13.5" customHeight="1" x14ac:dyDescent="0.2">
      <c r="B12" s="1688"/>
      <c r="C12" s="1409" t="s">
        <v>2216</v>
      </c>
      <c r="D12" s="1409"/>
      <c r="E12" s="1409"/>
    </row>
    <row r="13" spans="2:5" ht="13.5" customHeight="1" x14ac:dyDescent="0.2">
      <c r="B13" s="1688"/>
      <c r="C13" s="1409" t="s">
        <v>2217</v>
      </c>
      <c r="D13" s="1409"/>
      <c r="E13" s="1409"/>
    </row>
    <row r="14" spans="2:5" ht="13.5" customHeight="1" x14ac:dyDescent="0.2">
      <c r="B14" s="1688"/>
      <c r="C14" s="1409" t="s">
        <v>2218</v>
      </c>
      <c r="D14" s="1409"/>
      <c r="E14" s="1409"/>
    </row>
    <row r="15" spans="2:5" ht="13.5" customHeight="1" x14ac:dyDescent="0.2">
      <c r="B15" s="1688"/>
      <c r="C15" s="1409"/>
      <c r="D15" s="1409"/>
      <c r="E15" s="1409"/>
    </row>
    <row r="16" spans="2:5" ht="13.5" customHeight="1" x14ac:dyDescent="0.2">
      <c r="B16" s="1688" t="s">
        <v>2220</v>
      </c>
      <c r="C16" s="1409" t="s">
        <v>2221</v>
      </c>
      <c r="D16" s="1409" t="s">
        <v>2227</v>
      </c>
      <c r="E16" s="1409"/>
    </row>
    <row r="17" spans="2:5" ht="13.5" customHeight="1" x14ac:dyDescent="0.2">
      <c r="B17" s="1688"/>
      <c r="C17" s="1409" t="s">
        <v>2222</v>
      </c>
      <c r="D17" s="1409"/>
      <c r="E17" s="1409"/>
    </row>
    <row r="18" spans="2:5" ht="13.5" customHeight="1" x14ac:dyDescent="0.2">
      <c r="B18" s="1688"/>
      <c r="C18" s="1409" t="s">
        <v>2223</v>
      </c>
      <c r="D18" s="1409"/>
      <c r="E18" s="1409"/>
    </row>
    <row r="19" spans="2:5" ht="13.5" customHeight="1" x14ac:dyDescent="0.2">
      <c r="B19" s="1688"/>
      <c r="C19" s="1409" t="s">
        <v>2224</v>
      </c>
      <c r="D19" s="1409"/>
      <c r="E19" s="1409"/>
    </row>
    <row r="20" spans="2:5" ht="13.5" customHeight="1" x14ac:dyDescent="0.2">
      <c r="B20" s="1688"/>
      <c r="C20" s="1409" t="s">
        <v>2225</v>
      </c>
      <c r="D20" s="1409"/>
      <c r="E20" s="1409"/>
    </row>
    <row r="21" spans="2:5" ht="13.5" customHeight="1" x14ac:dyDescent="0.2">
      <c r="B21" s="1688"/>
      <c r="C21" s="1409" t="s">
        <v>2226</v>
      </c>
      <c r="D21" s="1409"/>
      <c r="E21" s="1409"/>
    </row>
    <row r="22" spans="2:5" ht="13.5" customHeight="1" x14ac:dyDescent="0.2">
      <c r="B22" s="1688"/>
      <c r="C22" s="1409"/>
      <c r="D22" s="1409"/>
      <c r="E22" s="1409"/>
    </row>
    <row r="23" spans="2:5" ht="13.5" customHeight="1" x14ac:dyDescent="0.2">
      <c r="B23" s="1688" t="s">
        <v>2228</v>
      </c>
      <c r="C23" s="1409" t="s">
        <v>2229</v>
      </c>
      <c r="D23" s="1409" t="s">
        <v>2235</v>
      </c>
      <c r="E23" s="1409"/>
    </row>
    <row r="24" spans="2:5" ht="13.5" customHeight="1" x14ac:dyDescent="0.2">
      <c r="B24" s="1688"/>
      <c r="C24" s="1409" t="s">
        <v>2230</v>
      </c>
      <c r="D24" s="1409"/>
      <c r="E24" s="1409"/>
    </row>
    <row r="25" spans="2:5" ht="13.5" customHeight="1" x14ac:dyDescent="0.2">
      <c r="B25" s="1688"/>
      <c r="C25" s="1409" t="s">
        <v>2231</v>
      </c>
      <c r="D25" s="1409"/>
      <c r="E25" s="1409"/>
    </row>
    <row r="26" spans="2:5" ht="13.5" customHeight="1" x14ac:dyDescent="0.2">
      <c r="B26" s="1688"/>
      <c r="C26" s="1409" t="s">
        <v>2232</v>
      </c>
      <c r="D26" s="1409"/>
      <c r="E26" s="1409"/>
    </row>
    <row r="27" spans="2:5" ht="13.5" customHeight="1" x14ac:dyDescent="0.2">
      <c r="B27" s="1688"/>
      <c r="C27" s="1409" t="s">
        <v>2233</v>
      </c>
      <c r="D27" s="1409"/>
      <c r="E27" s="1409"/>
    </row>
    <row r="28" spans="2:5" ht="13.5" customHeight="1" x14ac:dyDescent="0.2">
      <c r="B28" s="1688"/>
      <c r="C28" s="1409" t="s">
        <v>2234</v>
      </c>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Sandwich CUSD 430</v>
      </c>
      <c r="C1" s="2566"/>
      <c r="D1" s="2566"/>
      <c r="E1" s="2566"/>
      <c r="F1" s="1490"/>
      <c r="G1" s="1490"/>
      <c r="H1" s="1490"/>
      <c r="I1" s="1490"/>
      <c r="J1" s="1490"/>
      <c r="K1" s="1490"/>
      <c r="L1" s="1490"/>
    </row>
    <row r="2" spans="2:12" ht="13.5" customHeight="1" x14ac:dyDescent="0.2">
      <c r="B2" s="2568">
        <f>'Single Audit Cover'!E7</f>
        <v>16019430026</v>
      </c>
      <c r="C2" s="2568"/>
      <c r="D2" s="2568"/>
      <c r="E2" s="2568"/>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2191</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2236</v>
      </c>
      <c r="C14" s="2584"/>
      <c r="D14" s="2580"/>
      <c r="E14" s="2580"/>
    </row>
    <row r="15" spans="2:12" ht="13.5" customHeight="1" x14ac:dyDescent="0.2">
      <c r="B15" s="1404"/>
      <c r="C15" s="1404"/>
      <c r="D15" s="1404"/>
    </row>
    <row r="16" spans="2:12" ht="13.5" customHeight="1" x14ac:dyDescent="0.2">
      <c r="B16" s="1305" t="s">
        <v>1564</v>
      </c>
      <c r="C16" s="1305"/>
      <c r="D16" s="1404"/>
      <c r="E16" s="1961">
        <v>43281</v>
      </c>
    </row>
    <row r="17" spans="2:5" ht="13.5" customHeight="1" x14ac:dyDescent="0.2">
      <c r="B17" s="1404"/>
      <c r="C17" s="1404"/>
      <c r="D17" s="1404"/>
    </row>
    <row r="18" spans="2:5" ht="13.5" customHeight="1" x14ac:dyDescent="0.2">
      <c r="B18" s="1305" t="s">
        <v>1563</v>
      </c>
      <c r="C18" s="1305"/>
      <c r="D18" s="1404"/>
      <c r="E18" s="1496" t="s">
        <v>2237</v>
      </c>
    </row>
    <row r="19" spans="2:5" ht="13.5" customHeight="1" x14ac:dyDescent="0.2">
      <c r="B19" s="1404"/>
      <c r="C19" s="1404"/>
      <c r="D19" s="1404"/>
    </row>
    <row r="20" spans="2:5" ht="13.5" customHeight="1" x14ac:dyDescent="0.2">
      <c r="B20" s="1305" t="s">
        <v>1562</v>
      </c>
      <c r="C20" s="1305"/>
      <c r="D20" s="1404"/>
      <c r="E20" s="1496" t="s">
        <v>2209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Sandwich CUSD 430</v>
      </c>
      <c r="C1" s="2566"/>
      <c r="D1" s="2566"/>
      <c r="E1" s="2566"/>
      <c r="F1" s="1490"/>
      <c r="G1" s="1490"/>
      <c r="H1" s="1490"/>
      <c r="I1" s="1490"/>
      <c r="J1" s="1490"/>
      <c r="K1" s="1490"/>
      <c r="L1" s="1490"/>
    </row>
    <row r="2" spans="2:12" ht="13.5" customHeight="1" x14ac:dyDescent="0.2">
      <c r="B2" s="2568">
        <f>'Single Audit Cover'!E7</f>
        <v>16019430026</v>
      </c>
      <c r="C2" s="2568"/>
      <c r="D2" s="2568"/>
      <c r="E2" s="2568"/>
      <c r="F2" s="1489"/>
      <c r="G2" s="1489"/>
      <c r="H2" s="1489"/>
      <c r="I2" s="1489"/>
      <c r="J2" s="1489"/>
      <c r="K2" s="1489"/>
      <c r="L2" s="1489"/>
    </row>
    <row r="3" spans="2:12" ht="13.5" customHeight="1" x14ac:dyDescent="0.2">
      <c r="B3" s="2548" t="s">
        <v>1569</v>
      </c>
      <c r="C3" s="2548"/>
      <c r="D3" s="2548"/>
      <c r="E3" s="2548"/>
      <c r="F3" s="2108"/>
      <c r="G3" s="2108"/>
      <c r="H3" s="2108"/>
      <c r="I3" s="2108"/>
      <c r="J3" s="2108"/>
      <c r="K3" s="2108"/>
      <c r="L3" s="2108"/>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2238</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2239</v>
      </c>
      <c r="C14" s="2584"/>
      <c r="D14" s="2580"/>
      <c r="E14" s="2580"/>
    </row>
    <row r="15" spans="2:12" ht="13.5" customHeight="1" x14ac:dyDescent="0.2">
      <c r="B15" s="1404"/>
      <c r="C15" s="1404"/>
      <c r="D15" s="1404"/>
    </row>
    <row r="16" spans="2:12" ht="13.5" customHeight="1" x14ac:dyDescent="0.2">
      <c r="B16" s="1305" t="s">
        <v>1564</v>
      </c>
      <c r="C16" s="1305"/>
      <c r="D16" s="1404"/>
      <c r="E16" s="1961">
        <v>43281</v>
      </c>
    </row>
    <row r="17" spans="2:5" ht="13.5" customHeight="1" x14ac:dyDescent="0.2">
      <c r="B17" s="1404"/>
      <c r="C17" s="1404"/>
      <c r="D17" s="1404"/>
    </row>
    <row r="18" spans="2:5" ht="13.5" customHeight="1" x14ac:dyDescent="0.2">
      <c r="B18" s="1305" t="s">
        <v>1563</v>
      </c>
      <c r="C18" s="1305"/>
      <c r="D18" s="1404"/>
      <c r="E18" s="1496" t="s">
        <v>2237</v>
      </c>
    </row>
    <row r="19" spans="2:5" ht="13.5" customHeight="1" x14ac:dyDescent="0.2">
      <c r="B19" s="1404"/>
      <c r="C19" s="1404"/>
      <c r="D19" s="1404"/>
    </row>
    <row r="20" spans="2:5" ht="13.5" customHeight="1" x14ac:dyDescent="0.2">
      <c r="B20" s="1305" t="s">
        <v>1562</v>
      </c>
      <c r="C20" s="1305"/>
      <c r="D20" s="1404"/>
      <c r="E20" s="1496" t="s">
        <v>2209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16" sqref="E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Sandwich CUSD 430</v>
      </c>
      <c r="C1" s="2566"/>
      <c r="D1" s="2566"/>
      <c r="E1" s="2566"/>
      <c r="F1" s="1490"/>
      <c r="G1" s="1490"/>
      <c r="H1" s="1490"/>
      <c r="I1" s="1490"/>
      <c r="J1" s="1490"/>
      <c r="K1" s="1490"/>
      <c r="L1" s="1490"/>
    </row>
    <row r="2" spans="2:12" ht="13.5" customHeight="1" x14ac:dyDescent="0.2">
      <c r="B2" s="2568">
        <f>'Single Audit Cover'!E7</f>
        <v>16019430026</v>
      </c>
      <c r="C2" s="2568"/>
      <c r="D2" s="2568"/>
      <c r="E2" s="2568"/>
      <c r="F2" s="1489"/>
      <c r="G2" s="1489"/>
      <c r="H2" s="1489"/>
      <c r="I2" s="1489"/>
      <c r="J2" s="1489"/>
      <c r="K2" s="1489"/>
      <c r="L2" s="1489"/>
    </row>
    <row r="3" spans="2:12" ht="13.5" customHeight="1" x14ac:dyDescent="0.2">
      <c r="B3" s="2548" t="s">
        <v>1569</v>
      </c>
      <c r="C3" s="2548"/>
      <c r="D3" s="2548"/>
      <c r="E3" s="2548"/>
      <c r="F3" s="2108"/>
      <c r="G3" s="2108"/>
      <c r="H3" s="2108"/>
      <c r="I3" s="2108"/>
      <c r="J3" s="2108"/>
      <c r="K3" s="2108"/>
      <c r="L3" s="2108"/>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2204</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2239</v>
      </c>
      <c r="C14" s="2584"/>
      <c r="D14" s="2580"/>
      <c r="E14" s="2580"/>
    </row>
    <row r="15" spans="2:12" ht="13.5" customHeight="1" x14ac:dyDescent="0.2">
      <c r="B15" s="1404"/>
      <c r="C15" s="1404"/>
      <c r="D15" s="1404"/>
    </row>
    <row r="16" spans="2:12" ht="13.5" customHeight="1" x14ac:dyDescent="0.2">
      <c r="B16" s="1305" t="s">
        <v>1564</v>
      </c>
      <c r="C16" s="1305"/>
      <c r="D16" s="1404"/>
      <c r="E16" s="1961">
        <v>43281</v>
      </c>
    </row>
    <row r="17" spans="2:5" ht="13.5" customHeight="1" x14ac:dyDescent="0.2">
      <c r="B17" s="1404"/>
      <c r="C17" s="1404"/>
      <c r="D17" s="1404"/>
    </row>
    <row r="18" spans="2:5" ht="13.5" customHeight="1" x14ac:dyDescent="0.2">
      <c r="B18" s="1305" t="s">
        <v>1563</v>
      </c>
      <c r="C18" s="1305"/>
      <c r="D18" s="1404"/>
      <c r="E18" s="1496" t="s">
        <v>2237</v>
      </c>
    </row>
    <row r="19" spans="2:5" ht="13.5" customHeight="1" x14ac:dyDescent="0.2">
      <c r="B19" s="1404"/>
      <c r="C19" s="1404"/>
      <c r="D19" s="1404"/>
    </row>
    <row r="20" spans="2:5" ht="13.5" customHeight="1" x14ac:dyDescent="0.2">
      <c r="B20" s="1305" t="s">
        <v>1562</v>
      </c>
      <c r="C20" s="1305"/>
      <c r="D20" s="1404"/>
      <c r="E20" s="1496" t="s">
        <v>2209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16019430026</v>
      </c>
    </row>
    <row r="3" spans="1:2" x14ac:dyDescent="0.2">
      <c r="A3" t="s">
        <v>1110</v>
      </c>
      <c r="B3" s="1221" t="str">
        <f>COVER!A15</f>
        <v>DeKalb / LaSalle / Kendall</v>
      </c>
    </row>
    <row r="4" spans="1:2" x14ac:dyDescent="0.2">
      <c r="A4" t="s">
        <v>1166</v>
      </c>
      <c r="B4" s="1221" t="str">
        <f>COVER!A17</f>
        <v>Sandwich CUSD 430</v>
      </c>
    </row>
    <row r="5" spans="1:2" x14ac:dyDescent="0.2">
      <c r="A5" t="s">
        <v>799</v>
      </c>
      <c r="B5" s="1221" t="str">
        <f>COVER!A38</f>
        <v>Rick Schmitt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Street,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 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5">
        <f>'Aud Quest 2'!H53</f>
        <v>36526</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2998939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3667900</v>
      </c>
      <c r="C91" s="13" t="s">
        <v>653</v>
      </c>
      <c r="D91" s="13" t="str">
        <f t="shared" si="0"/>
        <v>Error?</v>
      </c>
    </row>
    <row r="92" spans="1:4" x14ac:dyDescent="0.2">
      <c r="A92" s="54">
        <v>31</v>
      </c>
      <c r="B92" s="1221">
        <f>'Assets-Liab 5-6'!C39</f>
        <v>-668961</v>
      </c>
      <c r="D92" s="13" t="str">
        <f t="shared" si="0"/>
        <v>Error?</v>
      </c>
    </row>
    <row r="93" spans="1:4" x14ac:dyDescent="0.2">
      <c r="A93" s="54">
        <v>32</v>
      </c>
      <c r="B93" s="1221">
        <f>'Assets-Liab 5-6'!C41</f>
        <v>2998939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69116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69116</v>
      </c>
      <c r="D123" s="13" t="str">
        <f t="shared" si="0"/>
        <v>Error?</v>
      </c>
    </row>
    <row r="124" spans="1:4" x14ac:dyDescent="0.2">
      <c r="A124" s="54">
        <v>63</v>
      </c>
      <c r="B124" s="1221">
        <f>'Assets-Liab 5-6'!D41</f>
        <v>69116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65573</v>
      </c>
      <c r="C139" s="13" t="s">
        <v>653</v>
      </c>
      <c r="D139" s="13" t="str">
        <f t="shared" si="1"/>
        <v>Error?</v>
      </c>
    </row>
    <row r="140" spans="1:4" x14ac:dyDescent="0.2">
      <c r="A140" s="54">
        <v>79</v>
      </c>
      <c r="B140" s="1221">
        <f>'Assets-Liab 5-6'!E39</f>
        <v>-65573</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74514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2065</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2065</v>
      </c>
      <c r="C169" s="13" t="s">
        <v>653</v>
      </c>
      <c r="D169" s="13" t="str">
        <f t="shared" si="1"/>
        <v>Error?</v>
      </c>
    </row>
    <row r="170" spans="1:4" x14ac:dyDescent="0.2">
      <c r="A170" s="54">
        <v>109</v>
      </c>
      <c r="B170" s="1221">
        <f>'Assets-Liab 5-6'!F39</f>
        <v>72449</v>
      </c>
      <c r="D170" s="13" t="str">
        <f t="shared" si="1"/>
        <v>Error?</v>
      </c>
    </row>
    <row r="171" spans="1:4" x14ac:dyDescent="0.2">
      <c r="A171" s="54">
        <v>110</v>
      </c>
      <c r="B171" s="1221">
        <f>'Assets-Liab 5-6'!F41</f>
        <v>74514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v>
      </c>
      <c r="D189" s="13" t="str">
        <f t="shared" si="1"/>
        <v>Error?</v>
      </c>
    </row>
    <row r="190" spans="1:4" x14ac:dyDescent="0.2">
      <c r="A190" s="54">
        <v>129</v>
      </c>
      <c r="B190" s="1221">
        <f>'Assets-Liab 5-6'!G41</f>
        <v>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3754467</v>
      </c>
      <c r="D273" s="13" t="str">
        <f t="shared" si="3"/>
        <v>Error?</v>
      </c>
    </row>
    <row r="274" spans="1:4" x14ac:dyDescent="0.2">
      <c r="A274" s="54">
        <v>213</v>
      </c>
      <c r="B274" s="1221">
        <f>'Assets-Liab 5-6'!M17</f>
        <v>10768529</v>
      </c>
      <c r="D274" s="13" t="str">
        <f t="shared" si="3"/>
        <v>Error?</v>
      </c>
    </row>
    <row r="275" spans="1:4" x14ac:dyDescent="0.2">
      <c r="A275" s="54">
        <v>214</v>
      </c>
      <c r="B275" s="1221">
        <f>'Assets-Liab 5-6'!M18</f>
        <v>227430</v>
      </c>
      <c r="D275" s="13" t="str">
        <f t="shared" si="3"/>
        <v>Error?</v>
      </c>
    </row>
    <row r="276" spans="1:4" x14ac:dyDescent="0.2">
      <c r="A276" s="54">
        <v>215</v>
      </c>
      <c r="B276" s="1221">
        <f>'Assets-Liab 5-6'!M19</f>
        <v>438024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15188450</v>
      </c>
      <c r="C279" s="13" t="s">
        <v>653</v>
      </c>
      <c r="D279" s="13" t="str">
        <f t="shared" si="3"/>
        <v>Error?</v>
      </c>
    </row>
    <row r="280" spans="1:4" x14ac:dyDescent="0.2">
      <c r="A280" s="54">
        <v>219</v>
      </c>
      <c r="B280" s="1221">
        <f>'Assets-Liab 5-6'!M40</f>
        <v>15188450</v>
      </c>
      <c r="D280" s="13" t="str">
        <f t="shared" si="3"/>
        <v>Error?</v>
      </c>
    </row>
    <row r="281" spans="1:4" x14ac:dyDescent="0.2">
      <c r="A281" s="54">
        <v>220</v>
      </c>
      <c r="B281" s="1221">
        <f>'Assets-Liab 5-6'!M41</f>
        <v>15188450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2639709</v>
      </c>
      <c r="D283" s="13" t="str">
        <f t="shared" si="3"/>
        <v>Error?</v>
      </c>
    </row>
    <row r="284" spans="1:4" x14ac:dyDescent="0.2">
      <c r="A284" s="54">
        <v>223</v>
      </c>
      <c r="B284" s="1221">
        <f>'Assets-Liab 5-6'!N23</f>
        <v>2639709</v>
      </c>
      <c r="C284" s="13" t="s">
        <v>653</v>
      </c>
      <c r="D284" s="13" t="str">
        <f t="shared" si="3"/>
        <v>Error?</v>
      </c>
    </row>
    <row r="285" spans="1:4" x14ac:dyDescent="0.2">
      <c r="A285" s="54">
        <v>224</v>
      </c>
      <c r="B285" s="1221">
        <f>'Assets-Liab 5-6'!N36</f>
        <v>2639709</v>
      </c>
      <c r="D285" s="13" t="str">
        <f t="shared" si="3"/>
        <v>Error?</v>
      </c>
    </row>
    <row r="286" spans="1:4" x14ac:dyDescent="0.2">
      <c r="A286" s="82">
        <v>225</v>
      </c>
      <c r="D286" s="13" t="str">
        <f t="shared" si="3"/>
        <v>OK</v>
      </c>
    </row>
    <row r="287" spans="1:4" x14ac:dyDescent="0.2">
      <c r="A287" s="54">
        <v>226</v>
      </c>
      <c r="B287" s="1221">
        <f>'Assets-Liab 5-6'!N37</f>
        <v>2639709</v>
      </c>
      <c r="C287" s="13" t="s">
        <v>653</v>
      </c>
      <c r="D287" s="13" t="str">
        <f t="shared" si="3"/>
        <v>Error?</v>
      </c>
    </row>
    <row r="288" spans="1:4" x14ac:dyDescent="0.2">
      <c r="A288" s="54">
        <v>227</v>
      </c>
      <c r="B288" s="1221">
        <f>'Assets-Liab 5-6'!N41</f>
        <v>2639709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38082</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6683898</v>
      </c>
      <c r="D705" s="13" t="str">
        <f t="shared" si="10"/>
        <v>Error?</v>
      </c>
    </row>
    <row r="706" spans="1:4" x14ac:dyDescent="0.2">
      <c r="A706" s="54">
        <v>645</v>
      </c>
      <c r="B706" s="1221">
        <f>'Expenditures 15-22'!C16</f>
        <v>71277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225942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125023</v>
      </c>
      <c r="D717" s="13" t="str">
        <f t="shared" si="10"/>
        <v>Error?</v>
      </c>
    </row>
    <row r="718" spans="1:4" x14ac:dyDescent="0.2">
      <c r="A718" s="54">
        <v>657</v>
      </c>
      <c r="B718" s="1221">
        <f>'Expenditures 15-22'!C14</f>
        <v>427671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9890973</v>
      </c>
      <c r="C720" s="13" t="s">
        <v>653</v>
      </c>
      <c r="D720" s="13" t="str">
        <f t="shared" si="10"/>
        <v>Error?</v>
      </c>
    </row>
    <row r="721" spans="1:4" x14ac:dyDescent="0.2">
      <c r="A721" s="54">
        <v>660</v>
      </c>
      <c r="B721" s="1221">
        <f>'Expenditures 15-22'!C36</f>
        <v>231573</v>
      </c>
      <c r="D721" s="13" t="str">
        <f t="shared" si="10"/>
        <v>Error?</v>
      </c>
    </row>
    <row r="722" spans="1:4" x14ac:dyDescent="0.2">
      <c r="A722" s="54">
        <v>661</v>
      </c>
      <c r="B722" s="1221">
        <f>'Expenditures 15-22'!C37</f>
        <v>202477</v>
      </c>
      <c r="D722" s="13" t="str">
        <f t="shared" si="10"/>
        <v>Error?</v>
      </c>
    </row>
    <row r="723" spans="1:4" x14ac:dyDescent="0.2">
      <c r="A723" s="54">
        <v>662</v>
      </c>
      <c r="B723" s="1221">
        <f>'Expenditures 15-22'!C38</f>
        <v>121005</v>
      </c>
      <c r="D723" s="13" t="str">
        <f t="shared" si="10"/>
        <v>Error?</v>
      </c>
    </row>
    <row r="724" spans="1:4" x14ac:dyDescent="0.2">
      <c r="A724" s="54">
        <v>663</v>
      </c>
      <c r="B724" s="1221">
        <f>'Expenditures 15-22'!C39</f>
        <v>132704</v>
      </c>
      <c r="D724" s="13" t="str">
        <f t="shared" si="10"/>
        <v>Error?</v>
      </c>
    </row>
    <row r="725" spans="1:4" x14ac:dyDescent="0.2">
      <c r="A725" s="54">
        <v>664</v>
      </c>
      <c r="B725" s="1221">
        <f>'Expenditures 15-22'!C40</f>
        <v>91956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779715</v>
      </c>
      <c r="C727" s="13" t="s">
        <v>653</v>
      </c>
      <c r="D727" s="13" t="str">
        <f t="shared" si="10"/>
        <v>Error?</v>
      </c>
    </row>
    <row r="728" spans="1:4" x14ac:dyDescent="0.2">
      <c r="A728" s="54">
        <v>667</v>
      </c>
      <c r="B728" s="1221">
        <f>'Expenditures 15-22'!C44</f>
        <v>14363</v>
      </c>
      <c r="D728" s="13" t="str">
        <f t="shared" si="10"/>
        <v>Error?</v>
      </c>
    </row>
    <row r="729" spans="1:4" x14ac:dyDescent="0.2">
      <c r="A729" s="54">
        <v>668</v>
      </c>
      <c r="B729" s="1221">
        <f>'Expenditures 15-22'!C45</f>
        <v>9850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24213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131450</v>
      </c>
      <c r="D733" s="13" t="str">
        <f t="shared" si="10"/>
        <v>Error?</v>
      </c>
    </row>
    <row r="734" spans="1:4" x14ac:dyDescent="0.2">
      <c r="A734" s="54">
        <v>673</v>
      </c>
      <c r="B734" s="1221">
        <f>'Expenditures 15-22'!C53</f>
        <v>131450</v>
      </c>
      <c r="C734" s="13" t="s">
        <v>653</v>
      </c>
      <c r="D734" s="13" t="str">
        <f t="shared" si="10"/>
        <v>Error?</v>
      </c>
    </row>
    <row r="735" spans="1:4" x14ac:dyDescent="0.2">
      <c r="A735" s="54">
        <v>674</v>
      </c>
      <c r="B735" s="1221">
        <f>'Expenditures 15-22'!C55</f>
        <v>1387205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1387205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209112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209112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111981</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111981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2643676</v>
      </c>
      <c r="C755" s="13" t="s">
        <v>653</v>
      </c>
      <c r="D755" s="13" t="str">
        <f t="shared" si="10"/>
        <v>Error?</v>
      </c>
    </row>
    <row r="756" spans="1:4" x14ac:dyDescent="0.2">
      <c r="A756" s="54">
        <v>695</v>
      </c>
      <c r="B756" s="1221">
        <f>'Expenditures 15-22'!C75</f>
        <v>4190</v>
      </c>
      <c r="D756" s="13" t="str">
        <f t="shared" si="10"/>
        <v>Error?</v>
      </c>
    </row>
    <row r="757" spans="1:4" x14ac:dyDescent="0.2">
      <c r="A757" s="54">
        <v>696</v>
      </c>
      <c r="B757" s="1221">
        <f>'Expenditures 15-22'!C114</f>
        <v>12538839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3019853</v>
      </c>
      <c r="D763" s="13" t="str">
        <f t="shared" si="10"/>
        <v>Error?</v>
      </c>
    </row>
    <row r="764" spans="1:4" x14ac:dyDescent="0.2">
      <c r="A764" s="54">
        <v>703</v>
      </c>
      <c r="B764" s="1221">
        <f>'Expenditures 15-22'!D16</f>
        <v>8209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24039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14450</v>
      </c>
      <c r="D775" s="13" t="str">
        <f t="shared" si="11"/>
        <v>Error?</v>
      </c>
    </row>
    <row r="776" spans="1:4" x14ac:dyDescent="0.2">
      <c r="A776" s="54">
        <v>715</v>
      </c>
      <c r="B776" s="1221">
        <f>'Expenditures 15-22'!D14</f>
        <v>31317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3277869</v>
      </c>
      <c r="C778" s="13" t="s">
        <v>653</v>
      </c>
      <c r="D778" s="13" t="str">
        <f t="shared" si="11"/>
        <v>Error?</v>
      </c>
    </row>
    <row r="779" spans="1:4" x14ac:dyDescent="0.2">
      <c r="A779" s="54">
        <v>718</v>
      </c>
      <c r="B779" s="1221">
        <f>'Expenditures 15-22'!D36</f>
        <v>27168</v>
      </c>
      <c r="D779" s="13" t="str">
        <f t="shared" si="11"/>
        <v>Error?</v>
      </c>
    </row>
    <row r="780" spans="1:4" x14ac:dyDescent="0.2">
      <c r="A780" s="54">
        <v>719</v>
      </c>
      <c r="B780" s="1221">
        <f>'Expenditures 15-22'!D37</f>
        <v>23257</v>
      </c>
      <c r="D780" s="13" t="str">
        <f t="shared" si="11"/>
        <v>Error?</v>
      </c>
    </row>
    <row r="781" spans="1:4" x14ac:dyDescent="0.2">
      <c r="A781" s="54">
        <v>720</v>
      </c>
      <c r="B781" s="1221">
        <f>'Expenditures 15-22'!D38</f>
        <v>6380</v>
      </c>
      <c r="D781" s="13" t="str">
        <f t="shared" si="11"/>
        <v>Error?</v>
      </c>
    </row>
    <row r="782" spans="1:4" x14ac:dyDescent="0.2">
      <c r="A782" s="54">
        <v>721</v>
      </c>
      <c r="B782" s="1221">
        <f>'Expenditures 15-22'!D39</f>
        <v>8915</v>
      </c>
      <c r="D782" s="13" t="str">
        <f t="shared" si="11"/>
        <v>Error?</v>
      </c>
    </row>
    <row r="783" spans="1:4" x14ac:dyDescent="0.2">
      <c r="A783" s="54">
        <v>722</v>
      </c>
      <c r="B783" s="1221">
        <f>'Expenditures 15-22'!D40</f>
        <v>10570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76290</v>
      </c>
      <c r="C785" s="13" t="s">
        <v>653</v>
      </c>
      <c r="D785" s="13" t="str">
        <f t="shared" si="11"/>
        <v>Error?</v>
      </c>
    </row>
    <row r="786" spans="1:4" x14ac:dyDescent="0.2">
      <c r="A786" s="54">
        <v>725</v>
      </c>
      <c r="B786" s="1221">
        <f>'Expenditures 15-22'!D44</f>
        <v>778</v>
      </c>
      <c r="D786" s="13" t="str">
        <f t="shared" si="11"/>
        <v>Error?</v>
      </c>
    </row>
    <row r="787" spans="1:4" x14ac:dyDescent="0.2">
      <c r="A787" s="54">
        <v>726</v>
      </c>
      <c r="B787" s="1221">
        <f>'Expenditures 15-22'!D45</f>
        <v>1128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1906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9284</v>
      </c>
      <c r="D791" s="13" t="str">
        <f t="shared" si="11"/>
        <v>Error?</v>
      </c>
    </row>
    <row r="792" spans="1:4" x14ac:dyDescent="0.2">
      <c r="A792" s="54">
        <v>731</v>
      </c>
      <c r="B792" s="1221">
        <f>'Expenditures 15-22'!D53</f>
        <v>9284</v>
      </c>
      <c r="C792" s="13" t="s">
        <v>653</v>
      </c>
      <c r="D792" s="13" t="str">
        <f t="shared" si="11"/>
        <v>Error?</v>
      </c>
    </row>
    <row r="793" spans="1:4" x14ac:dyDescent="0.2">
      <c r="A793" s="54">
        <v>732</v>
      </c>
      <c r="B793" s="1221">
        <f>'Expenditures 15-22'!D55</f>
        <v>103178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103178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13924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13924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204582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3482451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90899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71096</v>
      </c>
      <c r="D833" s="13" t="str">
        <f t="shared" si="12"/>
        <v>Error?</v>
      </c>
    </row>
    <row r="834" spans="1:4" x14ac:dyDescent="0.2">
      <c r="A834" s="54">
        <v>773</v>
      </c>
      <c r="B834" s="1221">
        <f>'Expenditures 15-22'!E14</f>
        <v>120710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405267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31432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6864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38296</v>
      </c>
      <c r="C843" s="13" t="s">
        <v>653</v>
      </c>
      <c r="D843" s="13" t="str">
        <f t="shared" si="12"/>
        <v>Error?</v>
      </c>
    </row>
    <row r="844" spans="1:4" x14ac:dyDescent="0.2">
      <c r="A844" s="54">
        <v>783</v>
      </c>
      <c r="B844" s="1221">
        <f>'Expenditures 15-22'!E44</f>
        <v>49438</v>
      </c>
      <c r="D844" s="13" t="str">
        <f t="shared" si="12"/>
        <v>Error?</v>
      </c>
    </row>
    <row r="845" spans="1:4" x14ac:dyDescent="0.2">
      <c r="A845" s="54">
        <v>784</v>
      </c>
      <c r="B845" s="1221">
        <f>'Expenditures 15-22'!E45</f>
        <v>15914</v>
      </c>
      <c r="D845" s="13" t="str">
        <f t="shared" si="12"/>
        <v>Error?</v>
      </c>
    </row>
    <row r="846" spans="1:4" x14ac:dyDescent="0.2">
      <c r="A846" s="54">
        <v>785</v>
      </c>
      <c r="B846" s="1221">
        <f>'Expenditures 15-22'!E46</f>
        <v>45504</v>
      </c>
      <c r="D846" s="13" t="str">
        <f t="shared" si="12"/>
        <v>Error?</v>
      </c>
    </row>
    <row r="847" spans="1:4" x14ac:dyDescent="0.2">
      <c r="A847" s="54">
        <v>786</v>
      </c>
      <c r="B847" s="1221">
        <f>'Expenditures 15-22'!E47</f>
        <v>110856</v>
      </c>
      <c r="C847" s="13" t="s">
        <v>653</v>
      </c>
      <c r="D847" s="13" t="str">
        <f t="shared" si="12"/>
        <v>Error?</v>
      </c>
    </row>
    <row r="848" spans="1:4" x14ac:dyDescent="0.2">
      <c r="A848" s="54">
        <v>787</v>
      </c>
      <c r="B848" s="1221">
        <f>'Expenditures 15-22'!E49</f>
        <v>4152</v>
      </c>
      <c r="D848" s="13" t="str">
        <f t="shared" si="12"/>
        <v>Error?</v>
      </c>
    </row>
    <row r="849" spans="1:4" x14ac:dyDescent="0.2">
      <c r="A849" s="54">
        <v>788</v>
      </c>
      <c r="B849" s="1221">
        <f>'Expenditures 15-22'!E50</f>
        <v>56472</v>
      </c>
      <c r="D849" s="13" t="str">
        <f t="shared" si="12"/>
        <v>Error?</v>
      </c>
    </row>
    <row r="850" spans="1:4" x14ac:dyDescent="0.2">
      <c r="A850" s="54">
        <v>789</v>
      </c>
      <c r="B850" s="1221">
        <f>'Expenditures 15-22'!E53</f>
        <v>60624</v>
      </c>
      <c r="C850" s="13" t="s">
        <v>653</v>
      </c>
      <c r="D850" s="13" t="str">
        <f t="shared" si="12"/>
        <v>Error?</v>
      </c>
    </row>
    <row r="851" spans="1:4" x14ac:dyDescent="0.2">
      <c r="A851" s="54">
        <v>790</v>
      </c>
      <c r="B851" s="1221">
        <f>'Expenditures 15-22'!E55</f>
        <v>3580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3580</v>
      </c>
      <c r="C853" s="13" t="s">
        <v>653</v>
      </c>
      <c r="D853" s="13" t="str">
        <f t="shared" si="12"/>
        <v>Error?</v>
      </c>
    </row>
    <row r="854" spans="1:4" x14ac:dyDescent="0.2">
      <c r="A854" s="54">
        <v>793</v>
      </c>
      <c r="B854" s="1221">
        <f>'Expenditures 15-22'!E59</f>
        <v>4473</v>
      </c>
      <c r="D854" s="13" t="str">
        <f t="shared" si="12"/>
        <v>Error?</v>
      </c>
    </row>
    <row r="855" spans="1:4" x14ac:dyDescent="0.2">
      <c r="A855" s="54">
        <v>794</v>
      </c>
      <c r="B855" s="1221">
        <f>'Expenditures 15-22'!E60</f>
        <v>29696</v>
      </c>
      <c r="D855" s="13" t="str">
        <f t="shared" si="12"/>
        <v>Error?</v>
      </c>
    </row>
    <row r="856" spans="1:4" x14ac:dyDescent="0.2">
      <c r="A856" s="54">
        <v>795</v>
      </c>
      <c r="B856" s="1221">
        <f>'Expenditures 15-22'!E61</f>
        <v>100146</v>
      </c>
      <c r="D856" s="13" t="str">
        <f t="shared" si="12"/>
        <v>Error?</v>
      </c>
    </row>
    <row r="857" spans="1:4" x14ac:dyDescent="0.2">
      <c r="A857" s="54">
        <v>796</v>
      </c>
      <c r="B857" s="1221">
        <f>'Expenditures 15-22'!E62</f>
        <v>4144</v>
      </c>
      <c r="D857" s="13" t="str">
        <f t="shared" si="12"/>
        <v>Error?</v>
      </c>
    </row>
    <row r="858" spans="1:4" x14ac:dyDescent="0.2">
      <c r="A858" s="54">
        <v>797</v>
      </c>
      <c r="B858" s="1221">
        <f>'Expenditures 15-22'!E63</f>
        <v>522030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660489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3396</v>
      </c>
      <c r="D864" s="13" t="str">
        <f t="shared" si="12"/>
        <v>Error?</v>
      </c>
    </row>
    <row r="865" spans="1:4" x14ac:dyDescent="0.2">
      <c r="A865" s="54">
        <v>804</v>
      </c>
      <c r="B865" s="1221">
        <f>'Expenditures 15-22'!E70</f>
        <v>2384</v>
      </c>
      <c r="D865" s="13" t="str">
        <f t="shared" si="12"/>
        <v>Error?</v>
      </c>
    </row>
    <row r="866" spans="1:4" x14ac:dyDescent="0.2">
      <c r="A866" s="82">
        <v>805</v>
      </c>
      <c r="D866" s="13" t="str">
        <f t="shared" si="12"/>
        <v>OK</v>
      </c>
    </row>
    <row r="867" spans="1:4" x14ac:dyDescent="0.2">
      <c r="A867" s="54">
        <v>806</v>
      </c>
      <c r="B867" s="1221">
        <f>'Expenditures 15-22'!E71</f>
        <v>20175</v>
      </c>
      <c r="D867" s="13" t="str">
        <f t="shared" si="12"/>
        <v>Error?</v>
      </c>
    </row>
    <row r="868" spans="1:4" x14ac:dyDescent="0.2">
      <c r="A868" s="82">
        <v>807</v>
      </c>
      <c r="D868" s="13" t="str">
        <f t="shared" si="12"/>
        <v>OK</v>
      </c>
    </row>
    <row r="869" spans="1:4" x14ac:dyDescent="0.2">
      <c r="A869" s="54">
        <v>808</v>
      </c>
      <c r="B869" s="1221">
        <f>'Expenditures 15-22'!E72</f>
        <v>25955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899800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1305067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213808</v>
      </c>
      <c r="D879" s="13" t="str">
        <f t="shared" si="12"/>
        <v>Error?</v>
      </c>
    </row>
    <row r="880" spans="1:4" x14ac:dyDescent="0.2">
      <c r="A880" s="54">
        <v>819</v>
      </c>
      <c r="B880" s="1221">
        <f>'Expenditures 15-22'!F16</f>
        <v>136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52735</v>
      </c>
      <c r="D891" s="13" t="str">
        <f t="shared" si="12"/>
        <v>Error?</v>
      </c>
    </row>
    <row r="892" spans="1:4" x14ac:dyDescent="0.2">
      <c r="A892" s="54">
        <v>831</v>
      </c>
      <c r="B892" s="1221">
        <f>'Expenditures 15-22'!F14</f>
        <v>50234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340126</v>
      </c>
      <c r="C894" s="13" t="s">
        <v>653</v>
      </c>
      <c r="D894" s="13" t="str">
        <f t="shared" si="12"/>
        <v>Error?</v>
      </c>
    </row>
    <row r="895" spans="1:4" x14ac:dyDescent="0.2">
      <c r="A895" s="54">
        <v>834</v>
      </c>
      <c r="B895" s="1221">
        <f>'Expenditures 15-22'!F36</f>
        <v>1491</v>
      </c>
      <c r="D895" s="13" t="str">
        <f t="shared" ref="D895:D958" si="13">IF(ISBLANK(B895),"OK",IF(A895-B895=0,"OK","Error?"))</f>
        <v>Error?</v>
      </c>
    </row>
    <row r="896" spans="1:4" x14ac:dyDescent="0.2">
      <c r="A896" s="54">
        <v>835</v>
      </c>
      <c r="B896" s="1221">
        <f>'Expenditures 15-22'!F37</f>
        <v>1497</v>
      </c>
      <c r="D896" s="13" t="str">
        <f t="shared" si="13"/>
        <v>Error?</v>
      </c>
    </row>
    <row r="897" spans="1:4" x14ac:dyDescent="0.2">
      <c r="A897" s="54">
        <v>836</v>
      </c>
      <c r="B897" s="1221">
        <f>'Expenditures 15-22'!F38</f>
        <v>7491</v>
      </c>
      <c r="D897" s="13" t="str">
        <f t="shared" si="13"/>
        <v>Error?</v>
      </c>
    </row>
    <row r="898" spans="1:4" x14ac:dyDescent="0.2">
      <c r="A898" s="54">
        <v>837</v>
      </c>
      <c r="B898" s="1221">
        <f>'Expenditures 15-22'!F39</f>
        <v>3388</v>
      </c>
      <c r="D898" s="13" t="str">
        <f t="shared" si="13"/>
        <v>Error?</v>
      </c>
    </row>
    <row r="899" spans="1:4" x14ac:dyDescent="0.2">
      <c r="A899" s="54">
        <v>838</v>
      </c>
      <c r="B899" s="1221">
        <f>'Expenditures 15-22'!F40</f>
        <v>2958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16825</v>
      </c>
      <c r="C901" s="13" t="s">
        <v>653</v>
      </c>
      <c r="D901" s="13" t="str">
        <f t="shared" si="13"/>
        <v>Error?</v>
      </c>
    </row>
    <row r="902" spans="1:4" x14ac:dyDescent="0.2">
      <c r="A902" s="54">
        <v>841</v>
      </c>
      <c r="B902" s="1221">
        <f>'Expenditures 15-22'!F44</f>
        <v>2831</v>
      </c>
      <c r="D902" s="13" t="str">
        <f t="shared" si="13"/>
        <v>Error?</v>
      </c>
    </row>
    <row r="903" spans="1:4" x14ac:dyDescent="0.2">
      <c r="A903" s="54">
        <v>842</v>
      </c>
      <c r="B903" s="1221">
        <f>'Expenditures 15-22'!F45</f>
        <v>24997</v>
      </c>
      <c r="D903" s="13" t="str">
        <f t="shared" si="13"/>
        <v>Error?</v>
      </c>
    </row>
    <row r="904" spans="1:4" x14ac:dyDescent="0.2">
      <c r="A904" s="54">
        <v>843</v>
      </c>
      <c r="B904" s="1221">
        <f>'Expenditures 15-22'!F46</f>
        <v>1637</v>
      </c>
      <c r="D904" s="13" t="str">
        <f t="shared" si="13"/>
        <v>Error?</v>
      </c>
    </row>
    <row r="905" spans="1:4" x14ac:dyDescent="0.2">
      <c r="A905" s="54">
        <v>844</v>
      </c>
      <c r="B905" s="1221">
        <f>'Expenditures 15-22'!F47</f>
        <v>29465</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5918</v>
      </c>
      <c r="D907" s="13" t="str">
        <f t="shared" si="13"/>
        <v>Error?</v>
      </c>
    </row>
    <row r="908" spans="1:4" x14ac:dyDescent="0.2">
      <c r="A908" s="54">
        <v>847</v>
      </c>
      <c r="B908" s="1221">
        <f>'Expenditures 15-22'!F53</f>
        <v>5918</v>
      </c>
      <c r="C908" s="13" t="s">
        <v>653</v>
      </c>
      <c r="D908" s="13" t="str">
        <f t="shared" si="13"/>
        <v>Error?</v>
      </c>
    </row>
    <row r="909" spans="1:4" x14ac:dyDescent="0.2">
      <c r="A909" s="54">
        <v>848</v>
      </c>
      <c r="B909" s="1221">
        <f>'Expenditures 15-22'!F55</f>
        <v>25305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25305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2496</v>
      </c>
      <c r="D913" s="13" t="str">
        <f t="shared" si="13"/>
        <v>Error?</v>
      </c>
    </row>
    <row r="914" spans="1:4" x14ac:dyDescent="0.2">
      <c r="A914" s="54">
        <v>853</v>
      </c>
      <c r="B914" s="1221">
        <f>'Expenditures 15-22'!F61</f>
        <v>2630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4108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9234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86747</v>
      </c>
      <c r="C929" s="13" t="s">
        <v>653</v>
      </c>
      <c r="D929" s="13" t="str">
        <f t="shared" si="13"/>
        <v>Error?</v>
      </c>
    </row>
    <row r="930" spans="1:4" x14ac:dyDescent="0.2">
      <c r="A930" s="54">
        <v>869</v>
      </c>
      <c r="B930" s="1221">
        <f>'Expenditures 15-22'!F75</f>
        <v>1716</v>
      </c>
      <c r="D930" s="13" t="str">
        <f t="shared" si="13"/>
        <v>Error?</v>
      </c>
    </row>
    <row r="931" spans="1:4" x14ac:dyDescent="0.2">
      <c r="A931" s="54">
        <v>870</v>
      </c>
      <c r="B931" s="1221">
        <f>'Expenditures 15-22'!F114</f>
        <v>428589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260271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27787</v>
      </c>
      <c r="D949" s="13" t="str">
        <f t="shared" si="13"/>
        <v>Error?</v>
      </c>
    </row>
    <row r="950" spans="1:4" x14ac:dyDescent="0.2">
      <c r="A950" s="54">
        <v>889</v>
      </c>
      <c r="B950" s="1221">
        <f>'Expenditures 15-22'!G14</f>
        <v>17722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305780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209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209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15183</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15183</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15392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321172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1391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2500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837573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2850</v>
      </c>
      <c r="D1022" s="13" t="str">
        <f t="shared" si="14"/>
        <v>Error?</v>
      </c>
    </row>
    <row r="1023" spans="1:4" x14ac:dyDescent="0.2">
      <c r="A1023" s="54">
        <v>962</v>
      </c>
      <c r="B1023" s="1221">
        <f>'Expenditures 15-22'!H50</f>
        <v>117</v>
      </c>
      <c r="D1023" s="13" t="str">
        <f t="shared" ref="D1023:D1086" si="15">IF(ISBLANK(B1023),"OK",IF(A1023-B1023=0,"OK","Error?"))</f>
        <v>Error?</v>
      </c>
    </row>
    <row r="1024" spans="1:4" x14ac:dyDescent="0.2">
      <c r="A1024" s="54">
        <v>963</v>
      </c>
      <c r="B1024" s="1221">
        <f>'Expenditures 15-22'!H53</f>
        <v>2967</v>
      </c>
      <c r="C1024" s="13" t="s">
        <v>653</v>
      </c>
      <c r="D1024" s="13" t="str">
        <f t="shared" si="15"/>
        <v>Error?</v>
      </c>
    </row>
    <row r="1025" spans="1:4" x14ac:dyDescent="0.2">
      <c r="A1025" s="54">
        <v>964</v>
      </c>
      <c r="B1025" s="1221">
        <f>'Expenditures 15-22'!H55</f>
        <v>5250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5250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9272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9272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17489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372785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46169</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46169</v>
      </c>
      <c r="C1053" s="13" t="s">
        <v>653</v>
      </c>
      <c r="D1053" s="13" t="str">
        <f t="shared" si="15"/>
        <v>Error?</v>
      </c>
    </row>
    <row r="1054" spans="1:4" x14ac:dyDescent="0.2">
      <c r="A1054" s="54">
        <v>993</v>
      </c>
      <c r="B1054" s="1221">
        <f>'Expenditures 15-22'!H114</f>
        <v>1274016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10270120</v>
      </c>
      <c r="C1093" s="13" t="s">
        <v>653</v>
      </c>
      <c r="D1093" s="13" t="str">
        <f t="shared" si="16"/>
        <v>Error?</v>
      </c>
    </row>
    <row r="1094" spans="1:4" x14ac:dyDescent="0.2">
      <c r="A1094" s="54">
        <v>1033</v>
      </c>
      <c r="B1094" s="1221">
        <f>'Expenditures 15-22'!K16</f>
        <v>79622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249981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291091</v>
      </c>
      <c r="C1105" s="13" t="s">
        <v>653</v>
      </c>
      <c r="D1105" s="13" t="str">
        <f t="shared" si="16"/>
        <v>Error?</v>
      </c>
    </row>
    <row r="1106" spans="1:4" x14ac:dyDescent="0.2">
      <c r="A1106" s="54">
        <v>1045</v>
      </c>
      <c r="B1106" s="1221">
        <f>'Expenditures 15-22'!K14</f>
        <v>650154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15057588</v>
      </c>
      <c r="C1108" s="13" t="s">
        <v>653</v>
      </c>
      <c r="D1108" s="13" t="str">
        <f t="shared" si="16"/>
        <v>Error?</v>
      </c>
    </row>
    <row r="1109" spans="1:4" x14ac:dyDescent="0.2">
      <c r="A1109" s="54">
        <v>1048</v>
      </c>
      <c r="B1109" s="1221">
        <f>'Expenditures 15-22'!K36</f>
        <v>260232</v>
      </c>
      <c r="C1109" s="13" t="s">
        <v>653</v>
      </c>
      <c r="D1109" s="13" t="str">
        <f t="shared" si="16"/>
        <v>Error?</v>
      </c>
    </row>
    <row r="1110" spans="1:4" x14ac:dyDescent="0.2">
      <c r="A1110" s="54">
        <v>1049</v>
      </c>
      <c r="B1110" s="1221">
        <f>'Expenditures 15-22'!K37</f>
        <v>227231</v>
      </c>
      <c r="C1110" s="13" t="s">
        <v>653</v>
      </c>
      <c r="D1110" s="13" t="str">
        <f t="shared" si="16"/>
        <v>Error?</v>
      </c>
    </row>
    <row r="1111" spans="1:4" x14ac:dyDescent="0.2">
      <c r="A1111" s="54">
        <v>1050</v>
      </c>
      <c r="B1111" s="1221">
        <f>'Expenditures 15-22'!K38</f>
        <v>166308</v>
      </c>
      <c r="C1111" s="13" t="s">
        <v>653</v>
      </c>
      <c r="D1111" s="13" t="str">
        <f t="shared" si="16"/>
        <v>Error?</v>
      </c>
    </row>
    <row r="1112" spans="1:4" x14ac:dyDescent="0.2">
      <c r="A1112" s="54">
        <v>1051</v>
      </c>
      <c r="B1112" s="1221">
        <f>'Expenditures 15-22'!K39</f>
        <v>145007</v>
      </c>
      <c r="C1112" s="13" t="s">
        <v>653</v>
      </c>
      <c r="D1112" s="13" t="str">
        <f t="shared" si="16"/>
        <v>Error?</v>
      </c>
    </row>
    <row r="1113" spans="1:4" x14ac:dyDescent="0.2">
      <c r="A1113" s="54">
        <v>1052</v>
      </c>
      <c r="B1113" s="1221">
        <f>'Expenditures 15-22'!K40</f>
        <v>112348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911126</v>
      </c>
      <c r="C1115" s="13" t="s">
        <v>653</v>
      </c>
      <c r="D1115" s="13" t="str">
        <f t="shared" si="16"/>
        <v>Error?</v>
      </c>
    </row>
    <row r="1116" spans="1:4" x14ac:dyDescent="0.2">
      <c r="A1116" s="54">
        <v>1055</v>
      </c>
      <c r="B1116" s="1221">
        <f>'Expenditures 15-22'!K44</f>
        <v>67410</v>
      </c>
      <c r="C1116" s="13" t="s">
        <v>653</v>
      </c>
      <c r="D1116" s="13" t="str">
        <f t="shared" si="16"/>
        <v>Error?</v>
      </c>
    </row>
    <row r="1117" spans="1:4" x14ac:dyDescent="0.2">
      <c r="A1117" s="54">
        <v>1056</v>
      </c>
      <c r="B1117" s="1221">
        <f>'Expenditures 15-22'!K45</f>
        <v>52098</v>
      </c>
      <c r="C1117" s="13" t="s">
        <v>653</v>
      </c>
      <c r="D1117" s="13" t="str">
        <f t="shared" si="16"/>
        <v>Error?</v>
      </c>
    </row>
    <row r="1118" spans="1:4" x14ac:dyDescent="0.2">
      <c r="A1118" s="54">
        <v>1057</v>
      </c>
      <c r="B1118" s="1221">
        <f>'Expenditures 15-22'!K46</f>
        <v>47141</v>
      </c>
      <c r="C1118" s="13" t="s">
        <v>653</v>
      </c>
      <c r="D1118" s="13" t="str">
        <f t="shared" si="16"/>
        <v>Error?</v>
      </c>
    </row>
    <row r="1119" spans="1:4" x14ac:dyDescent="0.2">
      <c r="A1119" s="54">
        <v>1058</v>
      </c>
      <c r="B1119" s="1221">
        <f>'Expenditures 15-22'!K47</f>
        <v>166649</v>
      </c>
      <c r="C1119" s="13" t="s">
        <v>653</v>
      </c>
      <c r="D1119" s="13" t="str">
        <f t="shared" si="16"/>
        <v>Error?</v>
      </c>
    </row>
    <row r="1120" spans="1:4" x14ac:dyDescent="0.2">
      <c r="A1120" s="54">
        <v>1059</v>
      </c>
      <c r="B1120" s="1221">
        <f>'Expenditures 15-22'!K49</f>
        <v>7002</v>
      </c>
      <c r="C1120" s="13" t="s">
        <v>653</v>
      </c>
      <c r="D1120" s="13" t="str">
        <f t="shared" si="16"/>
        <v>Error?</v>
      </c>
    </row>
    <row r="1121" spans="1:4" x14ac:dyDescent="0.2">
      <c r="A1121" s="54">
        <v>1060</v>
      </c>
      <c r="B1121" s="1221">
        <f>'Expenditures 15-22'!K50</f>
        <v>203241</v>
      </c>
      <c r="C1121" s="13" t="s">
        <v>653</v>
      </c>
      <c r="D1121" s="13" t="str">
        <f t="shared" si="16"/>
        <v>Error?</v>
      </c>
    </row>
    <row r="1122" spans="1:4" x14ac:dyDescent="0.2">
      <c r="A1122" s="54">
        <v>1061</v>
      </c>
      <c r="B1122" s="1221">
        <f>'Expenditures 15-22'!K53</f>
        <v>210243</v>
      </c>
      <c r="C1122" s="13" t="s">
        <v>653</v>
      </c>
      <c r="D1122" s="13" t="str">
        <f t="shared" si="16"/>
        <v>Error?</v>
      </c>
    </row>
    <row r="1123" spans="1:4" x14ac:dyDescent="0.2">
      <c r="A1123" s="54">
        <v>1062</v>
      </c>
      <c r="B1123" s="1221">
        <f>'Expenditures 15-22'!K55</f>
        <v>1539701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1539701</v>
      </c>
      <c r="C1125" s="13" t="s">
        <v>653</v>
      </c>
      <c r="D1125" s="13" t="str">
        <f t="shared" si="16"/>
        <v>Error?</v>
      </c>
    </row>
    <row r="1126" spans="1:4" x14ac:dyDescent="0.2">
      <c r="A1126" s="54">
        <v>1065</v>
      </c>
      <c r="B1126" s="1221">
        <f>'Expenditures 15-22'!K59</f>
        <v>4473</v>
      </c>
      <c r="C1126" s="13" t="s">
        <v>653</v>
      </c>
      <c r="D1126" s="13" t="str">
        <f t="shared" si="16"/>
        <v>Error?</v>
      </c>
    </row>
    <row r="1127" spans="1:4" x14ac:dyDescent="0.2">
      <c r="A1127" s="54">
        <v>1066</v>
      </c>
      <c r="B1127" s="1221">
        <f>'Expenditures 15-22'!K60</f>
        <v>264500</v>
      </c>
      <c r="C1127" s="13" t="s">
        <v>653</v>
      </c>
      <c r="D1127" s="13" t="str">
        <f t="shared" si="16"/>
        <v>Error?</v>
      </c>
    </row>
    <row r="1128" spans="1:4" x14ac:dyDescent="0.2">
      <c r="A1128" s="54">
        <v>1067</v>
      </c>
      <c r="B1128" s="1221">
        <f>'Expenditures 15-22'!K61</f>
        <v>102776</v>
      </c>
      <c r="C1128" s="13" t="s">
        <v>653</v>
      </c>
      <c r="D1128" s="13" t="str">
        <f t="shared" si="16"/>
        <v>Error?</v>
      </c>
    </row>
    <row r="1129" spans="1:4" x14ac:dyDescent="0.2">
      <c r="A1129" s="54">
        <v>1068</v>
      </c>
      <c r="B1129" s="1221">
        <f>'Expenditures 15-22'!K62</f>
        <v>4144</v>
      </c>
      <c r="C1129" s="13" t="s">
        <v>653</v>
      </c>
      <c r="D1129" s="13" t="str">
        <f t="shared" si="16"/>
        <v>Error?</v>
      </c>
    </row>
    <row r="1130" spans="1:4" x14ac:dyDescent="0.2">
      <c r="A1130" s="54">
        <v>1069</v>
      </c>
      <c r="B1130" s="1221">
        <f>'Expenditures 15-22'!K63</f>
        <v>526138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902031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115377</v>
      </c>
      <c r="C1136" s="13" t="s">
        <v>653</v>
      </c>
      <c r="D1136" s="13" t="str">
        <f t="shared" si="16"/>
        <v>Error?</v>
      </c>
    </row>
    <row r="1137" spans="1:4" x14ac:dyDescent="0.2">
      <c r="A1137" s="54">
        <v>1076</v>
      </c>
      <c r="B1137" s="1221">
        <f>'Expenditures 15-22'!K70</f>
        <v>2384</v>
      </c>
      <c r="C1137" s="13" t="s">
        <v>653</v>
      </c>
      <c r="D1137" s="13" t="str">
        <f t="shared" si="16"/>
        <v>Error?</v>
      </c>
    </row>
    <row r="1138" spans="1:4" x14ac:dyDescent="0.2">
      <c r="A1138" s="82">
        <v>1077</v>
      </c>
      <c r="D1138" s="13" t="str">
        <f t="shared" si="16"/>
        <v>OK</v>
      </c>
    </row>
    <row r="1139" spans="1:4" x14ac:dyDescent="0.2">
      <c r="A1139" s="54">
        <v>1078</v>
      </c>
      <c r="B1139" s="1221">
        <f>'Expenditures 15-22'!K71</f>
        <v>20175</v>
      </c>
      <c r="C1139" s="13" t="s">
        <v>653</v>
      </c>
      <c r="D1139" s="13" t="str">
        <f t="shared" si="16"/>
        <v>Error?</v>
      </c>
    </row>
    <row r="1140" spans="1:4" x14ac:dyDescent="0.2">
      <c r="A1140" s="82">
        <v>1079</v>
      </c>
      <c r="D1140" s="13" t="str">
        <f t="shared" si="16"/>
        <v>OK</v>
      </c>
    </row>
    <row r="1141" spans="1:4" x14ac:dyDescent="0.2">
      <c r="A1141" s="54">
        <v>1080</v>
      </c>
      <c r="B1141" s="1221">
        <f>'Expenditures 15-22'!K72</f>
        <v>137936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3867686</v>
      </c>
      <c r="C1143" s="13" t="s">
        <v>653</v>
      </c>
      <c r="D1143" s="13" t="str">
        <f t="shared" si="16"/>
        <v>Error?</v>
      </c>
    </row>
    <row r="1144" spans="1:4" x14ac:dyDescent="0.2">
      <c r="A1144" s="54">
        <v>1083</v>
      </c>
      <c r="B1144" s="1221">
        <f>'Expenditures 15-22'!K75</f>
        <v>5906</v>
      </c>
      <c r="C1144" s="13" t="s">
        <v>653</v>
      </c>
      <c r="D1144" s="13" t="str">
        <f t="shared" si="16"/>
        <v>Error?</v>
      </c>
    </row>
    <row r="1145" spans="1:4" x14ac:dyDescent="0.2">
      <c r="A1145" s="54">
        <v>1084</v>
      </c>
      <c r="B1145" s="1221">
        <f>'Expenditures 15-22'!K102</f>
        <v>372785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46169</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46169</v>
      </c>
      <c r="C1151" s="13" t="s">
        <v>653</v>
      </c>
      <c r="D1151" s="13" t="str">
        <f t="shared" ref="D1151:D1214" si="17">IF(ISBLANK(B1151),"OK",IF(A1151-B1151=0,"OK","Error?"))</f>
        <v>Error?</v>
      </c>
    </row>
    <row r="1152" spans="1:4" x14ac:dyDescent="0.2">
      <c r="A1152" s="54">
        <v>1091</v>
      </c>
      <c r="B1152" s="1221">
        <f>'Expenditures 15-22'!K114</f>
        <v>19350134</v>
      </c>
      <c r="C1152" s="13" t="s">
        <v>653</v>
      </c>
      <c r="D1152" s="13" t="str">
        <f t="shared" si="17"/>
        <v>Error?</v>
      </c>
    </row>
    <row r="1153" spans="1:4" x14ac:dyDescent="0.2">
      <c r="A1153" s="54">
        <v>1092</v>
      </c>
      <c r="B1153" s="1221">
        <f>'Expenditures 15-22'!K115</f>
        <v>341638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697324</v>
      </c>
      <c r="D1221" s="13" t="str">
        <f t="shared" si="18"/>
        <v>Error?</v>
      </c>
    </row>
    <row r="1222" spans="1:4" x14ac:dyDescent="0.2">
      <c r="A1222" s="82">
        <v>1161</v>
      </c>
      <c r="D1222" s="13" t="str">
        <f t="shared" si="18"/>
        <v>OK</v>
      </c>
    </row>
    <row r="1223" spans="1:4" x14ac:dyDescent="0.2">
      <c r="A1223" s="54">
        <v>1162</v>
      </c>
      <c r="B1223" s="1221">
        <f>'Expenditures 15-22'!C127</f>
        <v>697324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697324</v>
      </c>
      <c r="C1225" s="13" t="s">
        <v>653</v>
      </c>
      <c r="D1225" s="13" t="str">
        <f t="shared" si="18"/>
        <v>Error?</v>
      </c>
    </row>
    <row r="1226" spans="1:4" x14ac:dyDescent="0.2">
      <c r="A1226" s="54">
        <v>1165</v>
      </c>
      <c r="B1226" s="1221">
        <f>'Expenditures 15-22'!C150</f>
        <v>697324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122038</v>
      </c>
      <c r="D1229" s="13" t="str">
        <f t="shared" si="18"/>
        <v>Error?</v>
      </c>
    </row>
    <row r="1230" spans="1:4" x14ac:dyDescent="0.2">
      <c r="A1230" s="82">
        <v>1169</v>
      </c>
      <c r="D1230" s="13" t="str">
        <f t="shared" si="18"/>
        <v>OK</v>
      </c>
    </row>
    <row r="1231" spans="1:4" x14ac:dyDescent="0.2">
      <c r="A1231" s="54">
        <v>1170</v>
      </c>
      <c r="B1231" s="1221">
        <f>'Expenditures 15-22'!D127</f>
        <v>122038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122038</v>
      </c>
      <c r="C1233" s="13" t="s">
        <v>653</v>
      </c>
      <c r="D1233" s="13" t="str">
        <f t="shared" si="18"/>
        <v>Error?</v>
      </c>
    </row>
    <row r="1234" spans="1:4" x14ac:dyDescent="0.2">
      <c r="A1234" s="54">
        <v>1173</v>
      </c>
      <c r="B1234" s="1221">
        <f>'Expenditures 15-22'!D150</f>
        <v>122038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497837</v>
      </c>
      <c r="D1237" s="13" t="str">
        <f t="shared" si="18"/>
        <v>Error?</v>
      </c>
    </row>
    <row r="1238" spans="1:4" x14ac:dyDescent="0.2">
      <c r="A1238" s="82">
        <v>1177</v>
      </c>
      <c r="D1238" s="13" t="str">
        <f t="shared" si="18"/>
        <v>OK</v>
      </c>
    </row>
    <row r="1239" spans="1:4" x14ac:dyDescent="0.2">
      <c r="A1239" s="54">
        <v>1178</v>
      </c>
      <c r="B1239" s="1221">
        <f>'Expenditures 15-22'!E127</f>
        <v>497837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497837</v>
      </c>
      <c r="C1241" s="13" t="s">
        <v>653</v>
      </c>
      <c r="D1241" s="13" t="str">
        <f t="shared" si="18"/>
        <v>Error?</v>
      </c>
    </row>
    <row r="1242" spans="1:4" x14ac:dyDescent="0.2">
      <c r="A1242" s="54">
        <v>1181</v>
      </c>
      <c r="B1242" s="1221">
        <f>'Expenditures 15-22'!E150</f>
        <v>497837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491619</v>
      </c>
      <c r="D1245" s="13" t="str">
        <f t="shared" si="18"/>
        <v>Error?</v>
      </c>
    </row>
    <row r="1246" spans="1:4" x14ac:dyDescent="0.2">
      <c r="A1246" s="82">
        <v>1185</v>
      </c>
      <c r="D1246" s="13" t="str">
        <f t="shared" si="18"/>
        <v>OK</v>
      </c>
    </row>
    <row r="1247" spans="1:4" x14ac:dyDescent="0.2">
      <c r="A1247" s="54">
        <v>1186</v>
      </c>
      <c r="B1247" s="1221">
        <f>'Expenditures 15-22'!F127</f>
        <v>491619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491619</v>
      </c>
      <c r="C1249" s="13" t="s">
        <v>653</v>
      </c>
      <c r="D1249" s="13" t="str">
        <f t="shared" si="18"/>
        <v>Error?</v>
      </c>
    </row>
    <row r="1250" spans="1:4" x14ac:dyDescent="0.2">
      <c r="A1250" s="54">
        <v>1189</v>
      </c>
      <c r="B1250" s="1221">
        <f>'Expenditures 15-22'!F150</f>
        <v>491619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10418</v>
      </c>
      <c r="D1252" s="13" t="str">
        <f t="shared" si="18"/>
        <v>Error?</v>
      </c>
    </row>
    <row r="1253" spans="1:4" x14ac:dyDescent="0.2">
      <c r="A1253" s="54">
        <v>1192</v>
      </c>
      <c r="B1253" s="1221">
        <f>'Expenditures 15-22'!G124</f>
        <v>3439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13857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13857</v>
      </c>
      <c r="C1258" s="13" t="s">
        <v>653</v>
      </c>
      <c r="D1258" s="13" t="str">
        <f t="shared" si="18"/>
        <v>Error?</v>
      </c>
    </row>
    <row r="1259" spans="1:4" x14ac:dyDescent="0.2">
      <c r="A1259" s="54">
        <v>1198</v>
      </c>
      <c r="B1259" s="1221">
        <f>'Expenditures 15-22'!G150</f>
        <v>13857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10418</v>
      </c>
      <c r="C1275" s="13" t="s">
        <v>653</v>
      </c>
      <c r="D1275" s="13" t="str">
        <f t="shared" si="18"/>
        <v>Error?</v>
      </c>
    </row>
    <row r="1276" spans="1:4" x14ac:dyDescent="0.2">
      <c r="A1276" s="54">
        <v>1215</v>
      </c>
      <c r="B1276" s="1221">
        <f>'Expenditures 15-22'!K124</f>
        <v>1812257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1822675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1822675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1822675</v>
      </c>
      <c r="C1288" s="13" t="s">
        <v>653</v>
      </c>
      <c r="D1288" s="13" t="str">
        <f t="shared" si="19"/>
        <v>Error?</v>
      </c>
    </row>
    <row r="1289" spans="1:4" x14ac:dyDescent="0.2">
      <c r="A1289" s="54">
        <v>1228</v>
      </c>
      <c r="B1289" s="1221">
        <f>'Expenditures 15-22'!K151</f>
        <v>68276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127131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1081566</v>
      </c>
      <c r="D1315" s="13" t="str">
        <f t="shared" si="19"/>
        <v>Error?</v>
      </c>
    </row>
    <row r="1316" spans="1:4" x14ac:dyDescent="0.2">
      <c r="A1316" s="54">
        <v>1255</v>
      </c>
      <c r="B1316" s="1221">
        <f>'Expenditures 15-22'!H165</f>
        <v>74489</v>
      </c>
      <c r="D1316" s="13" t="str">
        <f t="shared" si="19"/>
        <v>Error?</v>
      </c>
    </row>
    <row r="1317" spans="1:4" x14ac:dyDescent="0.2">
      <c r="A1317" s="54">
        <v>1256</v>
      </c>
      <c r="B1317" s="1221">
        <f>'Expenditures 15-22'!H166</f>
        <v>1283186</v>
      </c>
      <c r="C1317" s="13" t="s">
        <v>653</v>
      </c>
      <c r="D1317" s="13" t="str">
        <f t="shared" si="19"/>
        <v>Error?</v>
      </c>
    </row>
    <row r="1318" spans="1:4" x14ac:dyDescent="0.2">
      <c r="A1318" s="54">
        <v>1257</v>
      </c>
      <c r="B1318" s="1221">
        <f>'Expenditures 15-22'!H168</f>
        <v>1283186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127131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1081566</v>
      </c>
      <c r="C1329" s="13" t="s">
        <v>653</v>
      </c>
      <c r="D1329" s="13" t="str">
        <f t="shared" si="19"/>
        <v>Error?</v>
      </c>
    </row>
    <row r="1330" spans="1:4" x14ac:dyDescent="0.2">
      <c r="A1330" s="54">
        <v>1269</v>
      </c>
      <c r="B1330" s="1221">
        <f>'Expenditures 15-22'!K165</f>
        <v>74489</v>
      </c>
      <c r="C1330" s="13" t="s">
        <v>653</v>
      </c>
      <c r="D1330" s="13" t="str">
        <f t="shared" si="19"/>
        <v>Error?</v>
      </c>
    </row>
    <row r="1331" spans="1:4" x14ac:dyDescent="0.2">
      <c r="A1331" s="54">
        <v>1270</v>
      </c>
      <c r="B1331" s="1221">
        <f>'Expenditures 15-22'!K166</f>
        <v>1283186</v>
      </c>
      <c r="C1331" s="13" t="s">
        <v>653</v>
      </c>
      <c r="D1331" s="13" t="str">
        <f t="shared" si="19"/>
        <v>Error?</v>
      </c>
    </row>
    <row r="1332" spans="1:4" x14ac:dyDescent="0.2">
      <c r="A1332" s="54">
        <v>1271</v>
      </c>
      <c r="B1332" s="1221">
        <f>'Expenditures 15-22'!K168</f>
        <v>1283186</v>
      </c>
      <c r="C1332" s="13" t="s">
        <v>653</v>
      </c>
      <c r="D1332" s="13" t="str">
        <f t="shared" si="19"/>
        <v>Error?</v>
      </c>
    </row>
    <row r="1333" spans="1:4" x14ac:dyDescent="0.2">
      <c r="A1333" s="54">
        <v>1272</v>
      </c>
      <c r="B1333" s="1221">
        <f>'Expenditures 15-22'!K169</f>
        <v>-147455</v>
      </c>
      <c r="C1333" s="13" t="s">
        <v>653</v>
      </c>
      <c r="D1333" s="13" t="str">
        <f t="shared" si="19"/>
        <v>Error?</v>
      </c>
    </row>
    <row r="1334" spans="1:4" x14ac:dyDescent="0.2">
      <c r="A1334" s="82">
        <v>1273</v>
      </c>
      <c r="D1334" s="13" t="str">
        <f t="shared" si="19"/>
        <v>OK</v>
      </c>
    </row>
    <row r="1335" spans="1:4" x14ac:dyDescent="0.2">
      <c r="A1335" s="54">
        <v>1274</v>
      </c>
      <c r="B1335" s="1221">
        <f>'Expenditures 15-22'!C176</f>
        <v>578676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578676</v>
      </c>
      <c r="C1339" s="13" t="s">
        <v>653</v>
      </c>
      <c r="D1339" s="13" t="str">
        <f t="shared" si="19"/>
        <v>Error?</v>
      </c>
    </row>
    <row r="1340" spans="1:4" x14ac:dyDescent="0.2">
      <c r="A1340" s="54">
        <v>1279</v>
      </c>
      <c r="B1340" s="1221">
        <f>'Expenditures 15-22'!C204</f>
        <v>578676</v>
      </c>
      <c r="C1340" s="13" t="s">
        <v>653</v>
      </c>
      <c r="D1340" s="13" t="str">
        <f t="shared" si="19"/>
        <v>Error?</v>
      </c>
    </row>
    <row r="1341" spans="1:4" x14ac:dyDescent="0.2">
      <c r="A1341" s="54">
        <v>1280</v>
      </c>
      <c r="B1341" s="1221">
        <f>'Expenditures 15-22'!D176</f>
        <v>44852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44852</v>
      </c>
      <c r="C1345" s="13" t="s">
        <v>653</v>
      </c>
      <c r="D1345" s="13" t="str">
        <f t="shared" si="20"/>
        <v>Error?</v>
      </c>
    </row>
    <row r="1346" spans="1:4" x14ac:dyDescent="0.2">
      <c r="A1346" s="54">
        <v>1285</v>
      </c>
      <c r="B1346" s="1221">
        <f>'Expenditures 15-22'!D204</f>
        <v>44852</v>
      </c>
      <c r="C1346" s="13" t="s">
        <v>653</v>
      </c>
      <c r="D1346" s="13" t="str">
        <f t="shared" si="20"/>
        <v>Error?</v>
      </c>
    </row>
    <row r="1347" spans="1:4" x14ac:dyDescent="0.2">
      <c r="A1347" s="54">
        <v>1286</v>
      </c>
      <c r="B1347" s="1221">
        <f>'Expenditures 15-22'!E176</f>
        <v>436235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436235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436235</v>
      </c>
      <c r="C1353" s="13" t="s">
        <v>653</v>
      </c>
      <c r="D1353" s="13" t="str">
        <f t="shared" si="20"/>
        <v>Error?</v>
      </c>
    </row>
    <row r="1354" spans="1:4" x14ac:dyDescent="0.2">
      <c r="A1354" s="54">
        <v>1293</v>
      </c>
      <c r="B1354" s="1221">
        <f>'Expenditures 15-22'!F176</f>
        <v>87650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87650</v>
      </c>
      <c r="C1358" s="13" t="s">
        <v>653</v>
      </c>
      <c r="D1358" s="13" t="str">
        <f t="shared" si="20"/>
        <v>Error?</v>
      </c>
    </row>
    <row r="1359" spans="1:4" x14ac:dyDescent="0.2">
      <c r="A1359" s="54">
        <v>1298</v>
      </c>
      <c r="B1359" s="1221">
        <f>'Expenditures 15-22'!F204</f>
        <v>87650</v>
      </c>
      <c r="C1359" s="13" t="s">
        <v>653</v>
      </c>
      <c r="D1359" s="13" t="str">
        <f t="shared" si="20"/>
        <v>Error?</v>
      </c>
    </row>
    <row r="1360" spans="1:4" x14ac:dyDescent="0.2">
      <c r="A1360" s="54">
        <v>1299</v>
      </c>
      <c r="B1360" s="1221">
        <f>'Expenditures 15-22'!G176</f>
        <v>42849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42849</v>
      </c>
      <c r="C1364" s="13" t="s">
        <v>653</v>
      </c>
      <c r="D1364" s="13" t="str">
        <f t="shared" si="20"/>
        <v>Error?</v>
      </c>
    </row>
    <row r="1365" spans="1:4" x14ac:dyDescent="0.2">
      <c r="A1365" s="54">
        <v>1304</v>
      </c>
      <c r="B1365" s="1221">
        <f>'Expenditures 15-22'!G204</f>
        <v>42849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1190262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1190262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1190262</v>
      </c>
      <c r="C1388" s="13" t="s">
        <v>653</v>
      </c>
      <c r="D1388" s="13" t="str">
        <f t="shared" si="20"/>
        <v>Error?</v>
      </c>
    </row>
    <row r="1389" spans="1:4" x14ac:dyDescent="0.2">
      <c r="A1389" s="54">
        <v>1328</v>
      </c>
      <c r="B1389" s="1221">
        <f>'Expenditures 15-22'!K205</f>
        <v>-425489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1033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6197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1818</v>
      </c>
      <c r="D1407" s="13" t="str">
        <f t="shared" ref="D1407:D1470" si="21">IF(ISBLANK(B1407),"OK",IF(A1407-B1407=0,"OK","Error?"))</f>
        <v>Error?</v>
      </c>
    </row>
    <row r="1408" spans="1:4" x14ac:dyDescent="0.2">
      <c r="A1408" s="54">
        <v>1347</v>
      </c>
      <c r="B1408" s="1221">
        <f>'Expenditures 15-22'!D217</f>
        <v>22126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312121</v>
      </c>
      <c r="C1410" s="13" t="s">
        <v>653</v>
      </c>
      <c r="D1410" s="13" t="str">
        <f t="shared" si="21"/>
        <v>Error?</v>
      </c>
    </row>
    <row r="1411" spans="1:4" x14ac:dyDescent="0.2">
      <c r="A1411" s="54">
        <v>1350</v>
      </c>
      <c r="B1411" s="1221">
        <f>'Expenditures 15-22'!D226</f>
        <v>3356</v>
      </c>
      <c r="D1411" s="13" t="str">
        <f t="shared" si="21"/>
        <v>Error?</v>
      </c>
    </row>
    <row r="1412" spans="1:4" x14ac:dyDescent="0.2">
      <c r="A1412" s="54">
        <v>1351</v>
      </c>
      <c r="B1412" s="1221">
        <f>'Expenditures 15-22'!D227</f>
        <v>2901</v>
      </c>
      <c r="D1412" s="13" t="str">
        <f t="shared" si="21"/>
        <v>Error?</v>
      </c>
    </row>
    <row r="1413" spans="1:4" x14ac:dyDescent="0.2">
      <c r="A1413" s="54">
        <v>1352</v>
      </c>
      <c r="B1413" s="1221">
        <f>'Expenditures 15-22'!D228</f>
        <v>12997</v>
      </c>
      <c r="D1413" s="13" t="str">
        <f t="shared" si="21"/>
        <v>Error?</v>
      </c>
    </row>
    <row r="1414" spans="1:4" x14ac:dyDescent="0.2">
      <c r="A1414" s="54">
        <v>1353</v>
      </c>
      <c r="B1414" s="1221">
        <f>'Expenditures 15-22'!D229</f>
        <v>2649</v>
      </c>
      <c r="D1414" s="13" t="str">
        <f t="shared" si="21"/>
        <v>Error?</v>
      </c>
    </row>
    <row r="1415" spans="1:4" x14ac:dyDescent="0.2">
      <c r="A1415" s="54">
        <v>1354</v>
      </c>
      <c r="B1415" s="1221">
        <f>'Expenditures 15-22'!D230</f>
        <v>1324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23227</v>
      </c>
      <c r="C1417" s="13" t="s">
        <v>653</v>
      </c>
      <c r="D1417" s="13" t="str">
        <f t="shared" si="21"/>
        <v>Error?</v>
      </c>
    </row>
    <row r="1418" spans="1:4" x14ac:dyDescent="0.2">
      <c r="A1418" s="54">
        <v>1357</v>
      </c>
      <c r="B1418" s="1221">
        <f>'Expenditures 15-22'!D234</f>
        <v>1504</v>
      </c>
      <c r="D1418" s="13" t="str">
        <f t="shared" si="21"/>
        <v>Error?</v>
      </c>
    </row>
    <row r="1419" spans="1:4" x14ac:dyDescent="0.2">
      <c r="A1419" s="54">
        <v>1358</v>
      </c>
      <c r="B1419" s="1221">
        <f>'Expenditures 15-22'!D235</f>
        <v>143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1647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12205</v>
      </c>
      <c r="D1423" s="13" t="str">
        <f t="shared" si="21"/>
        <v>Error?</v>
      </c>
    </row>
    <row r="1424" spans="1:4" x14ac:dyDescent="0.2">
      <c r="A1424" s="54">
        <v>1363</v>
      </c>
      <c r="B1424" s="1221">
        <f>'Expenditures 15-22'!D251</f>
        <v>12205</v>
      </c>
      <c r="C1424" s="13" t="s">
        <v>653</v>
      </c>
      <c r="D1424" s="13" t="str">
        <f t="shared" si="21"/>
        <v>Error?</v>
      </c>
    </row>
    <row r="1425" spans="1:4" x14ac:dyDescent="0.2">
      <c r="A1425" s="54">
        <v>1364</v>
      </c>
      <c r="B1425" s="1221">
        <f>'Expenditures 15-22'!D253</f>
        <v>92662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92662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21008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121525</v>
      </c>
      <c r="D1431" s="13" t="str">
        <f t="shared" si="21"/>
        <v>Error?</v>
      </c>
    </row>
    <row r="1432" spans="1:4" x14ac:dyDescent="0.2">
      <c r="A1432" s="54">
        <v>1371</v>
      </c>
      <c r="B1432" s="1221">
        <f>'Expenditures 15-22'!D261</f>
        <v>82912</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225445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25713</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25713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380899</v>
      </c>
      <c r="C1446" s="13" t="s">
        <v>653</v>
      </c>
      <c r="D1446" s="13" t="str">
        <f t="shared" si="21"/>
        <v>Error?</v>
      </c>
    </row>
    <row r="1447" spans="1:4" x14ac:dyDescent="0.2">
      <c r="A1447" s="54">
        <v>1386</v>
      </c>
      <c r="B1447" s="1221">
        <f>'Expenditures 15-22'!D274</f>
        <v>321</v>
      </c>
      <c r="D1447" s="13" t="str">
        <f t="shared" si="21"/>
        <v>Error?</v>
      </c>
    </row>
    <row r="1448" spans="1:4" x14ac:dyDescent="0.2">
      <c r="A1448" s="54">
        <v>1387</v>
      </c>
      <c r="B1448" s="1221">
        <f>'Expenditures 15-22'!D288</f>
        <v>693341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1033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6197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1818</v>
      </c>
      <c r="C1471" s="13" t="s">
        <v>653</v>
      </c>
      <c r="D1471" s="13" t="str">
        <f t="shared" ref="D1471:D1534" si="22">IF(ISBLANK(B1471),"OK",IF(A1471-B1471=0,"OK","Error?"))</f>
        <v>Error?</v>
      </c>
    </row>
    <row r="1472" spans="1:4" x14ac:dyDescent="0.2">
      <c r="A1472" s="54">
        <v>1411</v>
      </c>
      <c r="B1472" s="1221">
        <f>'Expenditures 15-22'!K217</f>
        <v>22126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312121</v>
      </c>
      <c r="C1474" s="13" t="s">
        <v>653</v>
      </c>
      <c r="D1474" s="13" t="str">
        <f t="shared" si="22"/>
        <v>Error?</v>
      </c>
    </row>
    <row r="1475" spans="1:4" x14ac:dyDescent="0.2">
      <c r="A1475" s="54">
        <v>1414</v>
      </c>
      <c r="B1475" s="1221">
        <f>'Expenditures 15-22'!K226</f>
        <v>3356</v>
      </c>
      <c r="C1475" s="13" t="s">
        <v>653</v>
      </c>
      <c r="D1475" s="13" t="str">
        <f t="shared" si="22"/>
        <v>Error?</v>
      </c>
    </row>
    <row r="1476" spans="1:4" x14ac:dyDescent="0.2">
      <c r="A1476" s="54">
        <v>1415</v>
      </c>
      <c r="B1476" s="1221">
        <f>'Expenditures 15-22'!K227</f>
        <v>2901</v>
      </c>
      <c r="C1476" s="13" t="s">
        <v>653</v>
      </c>
      <c r="D1476" s="13" t="str">
        <f t="shared" si="22"/>
        <v>Error?</v>
      </c>
    </row>
    <row r="1477" spans="1:4" x14ac:dyDescent="0.2">
      <c r="A1477" s="54">
        <v>1416</v>
      </c>
      <c r="B1477" s="1221">
        <f>'Expenditures 15-22'!K228</f>
        <v>12997</v>
      </c>
      <c r="C1477" s="13" t="s">
        <v>653</v>
      </c>
      <c r="D1477" s="13" t="str">
        <f t="shared" si="22"/>
        <v>Error?</v>
      </c>
    </row>
    <row r="1478" spans="1:4" x14ac:dyDescent="0.2">
      <c r="A1478" s="54">
        <v>1417</v>
      </c>
      <c r="B1478" s="1221">
        <f>'Expenditures 15-22'!K229</f>
        <v>2649</v>
      </c>
      <c r="C1478" s="13" t="s">
        <v>653</v>
      </c>
      <c r="D1478" s="13" t="str">
        <f t="shared" si="22"/>
        <v>Error?</v>
      </c>
    </row>
    <row r="1479" spans="1:4" x14ac:dyDescent="0.2">
      <c r="A1479" s="54">
        <v>1418</v>
      </c>
      <c r="B1479" s="1221">
        <f>'Expenditures 15-22'!K230</f>
        <v>1324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23227</v>
      </c>
      <c r="C1481" s="13" t="s">
        <v>653</v>
      </c>
      <c r="D1481" s="13" t="str">
        <f t="shared" si="22"/>
        <v>Error?</v>
      </c>
    </row>
    <row r="1482" spans="1:4" x14ac:dyDescent="0.2">
      <c r="A1482" s="54">
        <v>1421</v>
      </c>
      <c r="B1482" s="1221">
        <f>'Expenditures 15-22'!K234</f>
        <v>1504</v>
      </c>
      <c r="C1482" s="13" t="s">
        <v>653</v>
      </c>
      <c r="D1482" s="13" t="str">
        <f t="shared" si="22"/>
        <v>Error?</v>
      </c>
    </row>
    <row r="1483" spans="1:4" x14ac:dyDescent="0.2">
      <c r="A1483" s="54">
        <v>1422</v>
      </c>
      <c r="B1483" s="1221">
        <f>'Expenditures 15-22'!K235</f>
        <v>143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1647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12205</v>
      </c>
      <c r="C1487" s="13" t="s">
        <v>653</v>
      </c>
      <c r="D1487" s="13" t="str">
        <f t="shared" si="22"/>
        <v>Error?</v>
      </c>
    </row>
    <row r="1488" spans="1:4" x14ac:dyDescent="0.2">
      <c r="A1488" s="54">
        <v>1427</v>
      </c>
      <c r="B1488" s="1221">
        <f>'Expenditures 15-22'!K251</f>
        <v>12205</v>
      </c>
      <c r="C1488" s="13" t="s">
        <v>653</v>
      </c>
      <c r="D1488" s="13" t="str">
        <f t="shared" si="22"/>
        <v>Error?</v>
      </c>
    </row>
    <row r="1489" spans="1:4" x14ac:dyDescent="0.2">
      <c r="A1489" s="54">
        <v>1428</v>
      </c>
      <c r="B1489" s="1221">
        <f>'Expenditures 15-22'!K253</f>
        <v>92662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92662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21008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121525</v>
      </c>
      <c r="C1495" s="13" t="s">
        <v>653</v>
      </c>
      <c r="D1495" s="13" t="str">
        <f t="shared" si="22"/>
        <v>Error?</v>
      </c>
    </row>
    <row r="1496" spans="1:4" x14ac:dyDescent="0.2">
      <c r="A1496" s="54">
        <v>1435</v>
      </c>
      <c r="B1496" s="1221">
        <f>'Expenditures 15-22'!K261</f>
        <v>82912</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225445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25713</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25713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380899</v>
      </c>
      <c r="C1510" s="13" t="s">
        <v>653</v>
      </c>
      <c r="D1510" s="13" t="str">
        <f t="shared" si="22"/>
        <v>Error?</v>
      </c>
    </row>
    <row r="1511" spans="1:4" x14ac:dyDescent="0.2">
      <c r="A1511" s="54">
        <v>1450</v>
      </c>
      <c r="B1511" s="1221">
        <f>'Expenditures 15-22'!K274</f>
        <v>321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693341</v>
      </c>
      <c r="C1517" s="13" t="s">
        <v>653</v>
      </c>
      <c r="D1517" s="13" t="str">
        <f t="shared" si="22"/>
        <v>Error?</v>
      </c>
    </row>
    <row r="1518" spans="1:4" x14ac:dyDescent="0.2">
      <c r="A1518" s="54">
        <v>1457</v>
      </c>
      <c r="B1518" s="1221">
        <f>'Expenditures 15-22'!K289</f>
        <v>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-1010599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-668961</v>
      </c>
      <c r="C1630" s="13" t="s">
        <v>653</v>
      </c>
      <c r="D1630" s="13" t="str">
        <f t="shared" si="24"/>
        <v>Error?</v>
      </c>
    </row>
    <row r="1631" spans="1:4" x14ac:dyDescent="0.2">
      <c r="A1631" s="54">
        <v>1570</v>
      </c>
      <c r="B1631" s="1221">
        <f>'Acct Summary 7-8'!D79</f>
        <v>840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69116</v>
      </c>
      <c r="C1644" s="13" t="s">
        <v>653</v>
      </c>
      <c r="D1644" s="13" t="str">
        <f t="shared" si="24"/>
        <v>Error?</v>
      </c>
    </row>
    <row r="1645" spans="1:4" x14ac:dyDescent="0.2">
      <c r="A1645" s="54">
        <v>1584</v>
      </c>
      <c r="B1645" s="1221">
        <f>'Acct Summary 7-8'!E79</f>
        <v>8393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-65573</v>
      </c>
      <c r="C1658" s="13" t="s">
        <v>653</v>
      </c>
      <c r="D1658" s="13" t="str">
        <f t="shared" si="24"/>
        <v>Error?</v>
      </c>
    </row>
    <row r="1659" spans="1:4" x14ac:dyDescent="0.2">
      <c r="A1659" s="54">
        <v>1598</v>
      </c>
      <c r="B1659" s="1221">
        <f>'Acct Summary 7-8'!F79</f>
        <v>497938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72449</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10656175</v>
      </c>
      <c r="C1744" s="13" t="s">
        <v>653</v>
      </c>
      <c r="D1744" s="13" t="str">
        <f t="shared" si="26"/>
        <v>Error?</v>
      </c>
    </row>
    <row r="1745" spans="1:5" x14ac:dyDescent="0.2">
      <c r="A1745" s="54">
        <v>1684</v>
      </c>
      <c r="B1745" s="1221">
        <f>'Tax Sched 24'!B5</f>
        <v>1740017</v>
      </c>
      <c r="C1745" s="13" t="s">
        <v>653</v>
      </c>
      <c r="D1745" s="13" t="str">
        <f t="shared" si="26"/>
        <v>Error?</v>
      </c>
    </row>
    <row r="1746" spans="1:5" x14ac:dyDescent="0.2">
      <c r="A1746" s="54">
        <v>1685</v>
      </c>
      <c r="B1746" s="1221">
        <f>'Tax Sched 24'!B6</f>
        <v>1135420</v>
      </c>
      <c r="C1746" s="13" t="s">
        <v>653</v>
      </c>
      <c r="D1746" s="13" t="str">
        <f t="shared" si="26"/>
        <v>Error?</v>
      </c>
    </row>
    <row r="1747" spans="1:5" x14ac:dyDescent="0.2">
      <c r="A1747" s="54">
        <v>1686</v>
      </c>
      <c r="B1747" s="1221">
        <f>'Tax Sched 24'!B7</f>
        <v>268469</v>
      </c>
      <c r="C1747" s="13" t="s">
        <v>653</v>
      </c>
      <c r="D1747" s="13" t="str">
        <f t="shared" si="26"/>
        <v>Error?</v>
      </c>
    </row>
    <row r="1748" spans="1:5" x14ac:dyDescent="0.2">
      <c r="A1748" s="54">
        <v>1687</v>
      </c>
      <c r="B1748" s="1221">
        <f>'Tax Sched 24'!B8</f>
        <v>236774</v>
      </c>
      <c r="C1748" s="13" t="s">
        <v>653</v>
      </c>
      <c r="D1748" s="13" t="str">
        <f t="shared" si="26"/>
        <v>Error?</v>
      </c>
    </row>
    <row r="1749" spans="1:5" x14ac:dyDescent="0.2">
      <c r="A1749" s="54">
        <v>1688</v>
      </c>
      <c r="B1749" s="1221">
        <f>'Tax Sched 24'!B10</f>
        <v>276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276</v>
      </c>
      <c r="C1752" s="13" t="s">
        <v>653</v>
      </c>
      <c r="D1752" s="13" t="str">
        <f t="shared" si="26"/>
        <v>Error?</v>
      </c>
    </row>
    <row r="1753" spans="1:5" x14ac:dyDescent="0.2">
      <c r="A1753" s="54">
        <v>1692</v>
      </c>
      <c r="B1753" s="1221">
        <f>'Tax Sched 24'!B12</f>
        <v>173493</v>
      </c>
      <c r="C1753" s="13" t="s">
        <v>653</v>
      </c>
      <c r="D1753" s="13" t="str">
        <f t="shared" si="26"/>
        <v>Error?</v>
      </c>
    </row>
    <row r="1754" spans="1:5" x14ac:dyDescent="0.2">
      <c r="A1754" s="54">
        <v>1693</v>
      </c>
      <c r="B1754" s="1221">
        <f>'Tax Sched 24'!B14</f>
        <v>558938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15007657</v>
      </c>
      <c r="C1759" s="13" t="s">
        <v>653</v>
      </c>
      <c r="D1759" s="13" t="str">
        <f t="shared" si="26"/>
        <v>Error?</v>
      </c>
    </row>
    <row r="1760" spans="1:5" x14ac:dyDescent="0.2">
      <c r="A1760" s="54">
        <v>1699</v>
      </c>
      <c r="B1760" s="1221">
        <f>'Tax Sched 24'!D4</f>
        <v>6667281</v>
      </c>
      <c r="C1760" s="13" t="s">
        <v>653</v>
      </c>
      <c r="D1760" s="13" t="str">
        <f t="shared" si="26"/>
        <v>Error?</v>
      </c>
    </row>
    <row r="1761" spans="1:5" x14ac:dyDescent="0.2">
      <c r="A1761" s="54">
        <v>1700</v>
      </c>
      <c r="B1761" s="1221">
        <f>'Tax Sched 24'!D5</f>
        <v>1121775</v>
      </c>
      <c r="C1761" s="13" t="s">
        <v>653</v>
      </c>
      <c r="D1761" s="13" t="str">
        <f t="shared" si="26"/>
        <v>Error?</v>
      </c>
    </row>
    <row r="1762" spans="1:5" s="79" customFormat="1" x14ac:dyDescent="0.2">
      <c r="A1762" s="54">
        <v>1701</v>
      </c>
      <c r="B1762" s="1221">
        <f>'Tax Sched 24'!D6</f>
        <v>699451</v>
      </c>
      <c r="C1762" s="13" t="s">
        <v>653</v>
      </c>
      <c r="D1762" s="13" t="str">
        <f t="shared" si="26"/>
        <v>Error?</v>
      </c>
      <c r="E1762" s="80"/>
    </row>
    <row r="1763" spans="1:5" x14ac:dyDescent="0.2">
      <c r="A1763" s="54">
        <v>1702</v>
      </c>
      <c r="B1763" s="1221">
        <f>'Tax Sched 24'!D7</f>
        <v>233354</v>
      </c>
      <c r="C1763" s="13" t="s">
        <v>653</v>
      </c>
      <c r="D1763" s="13" t="str">
        <f t="shared" si="26"/>
        <v>Error?</v>
      </c>
    </row>
    <row r="1764" spans="1:5" x14ac:dyDescent="0.2">
      <c r="A1764" s="54">
        <v>1703</v>
      </c>
      <c r="B1764" s="1221">
        <f>'Tax Sched 24'!D8</f>
        <v>154131</v>
      </c>
      <c r="C1764" s="13" t="s">
        <v>653</v>
      </c>
      <c r="D1764" s="13" t="str">
        <f t="shared" si="26"/>
        <v>Error?</v>
      </c>
    </row>
    <row r="1765" spans="1:5" x14ac:dyDescent="0.2">
      <c r="A1765" s="54">
        <v>1704</v>
      </c>
      <c r="B1765" s="1221">
        <f>'Tax Sched 24'!D10</f>
        <v>166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166</v>
      </c>
      <c r="C1768" s="13" t="s">
        <v>653</v>
      </c>
      <c r="D1768" s="13" t="str">
        <f t="shared" si="26"/>
        <v>Error?</v>
      </c>
    </row>
    <row r="1769" spans="1:5" x14ac:dyDescent="0.2">
      <c r="A1769" s="54">
        <v>1708</v>
      </c>
      <c r="B1769" s="1221">
        <f>'Tax Sched 24'!D12</f>
        <v>109206</v>
      </c>
      <c r="C1769" s="13" t="s">
        <v>653</v>
      </c>
      <c r="D1769" s="13" t="str">
        <f t="shared" si="26"/>
        <v>Error?</v>
      </c>
    </row>
    <row r="1770" spans="1:5" x14ac:dyDescent="0.2">
      <c r="A1770" s="54">
        <v>1709</v>
      </c>
      <c r="B1770" s="1221">
        <f>'Tax Sched 24'!D14</f>
        <v>342106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9482702</v>
      </c>
      <c r="C1775" s="13" t="s">
        <v>653</v>
      </c>
      <c r="D1775" s="13" t="str">
        <f t="shared" si="26"/>
        <v>Error?</v>
      </c>
    </row>
    <row r="1776" spans="1:5" x14ac:dyDescent="0.2">
      <c r="A1776" s="54">
        <v>1715</v>
      </c>
      <c r="B1776" s="1221">
        <f>'Tax Sched 24'!C4</f>
        <v>3988894</v>
      </c>
      <c r="D1776" s="13" t="str">
        <f t="shared" si="26"/>
        <v>Error?</v>
      </c>
    </row>
    <row r="1777" spans="1:4" x14ac:dyDescent="0.2">
      <c r="A1777" s="54">
        <v>1716</v>
      </c>
      <c r="B1777" s="1221">
        <f>'Tax Sched 24'!C5</f>
        <v>618242</v>
      </c>
      <c r="D1777" s="13" t="str">
        <f t="shared" si="26"/>
        <v>Error?</v>
      </c>
    </row>
    <row r="1778" spans="1:4" x14ac:dyDescent="0.2">
      <c r="A1778" s="54">
        <v>1717</v>
      </c>
      <c r="B1778" s="1221">
        <f>'Tax Sched 24'!C6</f>
        <v>435969</v>
      </c>
      <c r="D1778" s="13" t="str">
        <f t="shared" si="26"/>
        <v>Error?</v>
      </c>
    </row>
    <row r="1779" spans="1:4" x14ac:dyDescent="0.2">
      <c r="A1779" s="54">
        <v>1718</v>
      </c>
      <c r="B1779" s="1221">
        <f>'Tax Sched 24'!C7</f>
        <v>35115</v>
      </c>
      <c r="D1779" s="13" t="str">
        <f t="shared" si="26"/>
        <v>Error?</v>
      </c>
    </row>
    <row r="1780" spans="1:4" x14ac:dyDescent="0.2">
      <c r="A1780" s="54">
        <v>1719</v>
      </c>
      <c r="B1780" s="1221">
        <f>'Tax Sched 24'!C8</f>
        <v>82643</v>
      </c>
      <c r="D1780" s="13" t="str">
        <f t="shared" si="26"/>
        <v>Error?</v>
      </c>
    </row>
    <row r="1781" spans="1:4" x14ac:dyDescent="0.2">
      <c r="A1781" s="54">
        <v>1720</v>
      </c>
      <c r="B1781" s="1221">
        <f>'Tax Sched 24'!C10</f>
        <v>110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110</v>
      </c>
      <c r="D1784" s="13" t="str">
        <f t="shared" si="26"/>
        <v>Error?</v>
      </c>
    </row>
    <row r="1785" spans="1:4" x14ac:dyDescent="0.2">
      <c r="A1785" s="54">
        <v>1724</v>
      </c>
      <c r="B1785" s="1221">
        <f>'Tax Sched 24'!C12</f>
        <v>64287</v>
      </c>
      <c r="D1785" s="13" t="str">
        <f t="shared" si="26"/>
        <v>Error?</v>
      </c>
    </row>
    <row r="1786" spans="1:4" x14ac:dyDescent="0.2">
      <c r="A1786" s="54">
        <v>1725</v>
      </c>
      <c r="B1786" s="1221">
        <f>'Tax Sched 24'!C14</f>
        <v>216832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5524955</v>
      </c>
      <c r="C1791" s="13" t="s">
        <v>653</v>
      </c>
      <c r="D1791" s="13" t="str">
        <f t="shared" ref="D1791:D1854" si="27">IF(ISBLANK(B1791),"OK",IF(A1791-B1791=0,"OK","Error?"))</f>
        <v>Error?</v>
      </c>
    </row>
    <row r="1792" spans="1:4" x14ac:dyDescent="0.2">
      <c r="A1792" s="54">
        <v>1731</v>
      </c>
      <c r="B1792" s="1221">
        <f>'Tax Sched 24'!F4</f>
        <v>7035875</v>
      </c>
      <c r="C1792" s="13" t="s">
        <v>653</v>
      </c>
      <c r="D1792" s="13" t="str">
        <f t="shared" si="27"/>
        <v>Error?</v>
      </c>
    </row>
    <row r="1793" spans="1:4" x14ac:dyDescent="0.2">
      <c r="A1793" s="54">
        <v>1732</v>
      </c>
      <c r="B1793" s="1221">
        <f>'Tax Sched 24'!F5</f>
        <v>1095768</v>
      </c>
      <c r="C1793" s="13" t="s">
        <v>653</v>
      </c>
      <c r="D1793" s="13" t="str">
        <f t="shared" si="27"/>
        <v>Error?</v>
      </c>
    </row>
    <row r="1794" spans="1:4" x14ac:dyDescent="0.2">
      <c r="A1794" s="54">
        <v>1733</v>
      </c>
      <c r="B1794" s="1221">
        <f>'Tax Sched 24'!F6</f>
        <v>770343</v>
      </c>
      <c r="C1794" s="13" t="s">
        <v>653</v>
      </c>
      <c r="D1794" s="13" t="str">
        <f t="shared" si="27"/>
        <v>Error?</v>
      </c>
    </row>
    <row r="1795" spans="1:4" x14ac:dyDescent="0.2">
      <c r="A1795" s="54">
        <v>1734</v>
      </c>
      <c r="B1795" s="1221">
        <f>'Tax Sched 24'!F7</f>
        <v>58365</v>
      </c>
      <c r="C1795" s="13" t="s">
        <v>653</v>
      </c>
      <c r="D1795" s="13" t="str">
        <f t="shared" si="27"/>
        <v>Error?</v>
      </c>
    </row>
    <row r="1796" spans="1:4" x14ac:dyDescent="0.2">
      <c r="A1796" s="54">
        <v>1735</v>
      </c>
      <c r="B1796" s="1221">
        <f>'Tax Sched 24'!F8</f>
        <v>148036</v>
      </c>
      <c r="C1796" s="13" t="s">
        <v>653</v>
      </c>
      <c r="D1796" s="13" t="str">
        <f t="shared" si="27"/>
        <v>Error?</v>
      </c>
    </row>
    <row r="1797" spans="1:4" x14ac:dyDescent="0.2">
      <c r="A1797" s="54">
        <v>1736</v>
      </c>
      <c r="B1797" s="1221">
        <f>'Tax Sched 24'!F10</f>
        <v>193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193</v>
      </c>
      <c r="C1800" s="13" t="s">
        <v>653</v>
      </c>
      <c r="D1800" s="13" t="str">
        <f t="shared" si="27"/>
        <v>Error?</v>
      </c>
    </row>
    <row r="1801" spans="1:4" x14ac:dyDescent="0.2">
      <c r="A1801" s="54">
        <v>1740</v>
      </c>
      <c r="B1801" s="1221">
        <f>'Tax Sched 24'!F12</f>
        <v>114172</v>
      </c>
      <c r="C1801" s="13" t="s">
        <v>653</v>
      </c>
      <c r="D1801" s="13" t="str">
        <f t="shared" si="27"/>
        <v>Error?</v>
      </c>
    </row>
    <row r="1802" spans="1:4" x14ac:dyDescent="0.2">
      <c r="A1802" s="54">
        <v>1741</v>
      </c>
      <c r="B1802" s="1221">
        <f>'Tax Sched 24'!F14</f>
        <v>384604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11024769</v>
      </c>
      <c r="D1808" s="13" t="str">
        <f t="shared" si="27"/>
        <v>Error?</v>
      </c>
    </row>
    <row r="1809" spans="1:4" x14ac:dyDescent="0.2">
      <c r="A1809" s="54">
        <v>1748</v>
      </c>
      <c r="B1809" s="1221">
        <f>'Tax Sched 24'!E5</f>
        <v>1714010</v>
      </c>
      <c r="D1809" s="13" t="str">
        <f t="shared" si="27"/>
        <v>Error?</v>
      </c>
    </row>
    <row r="1810" spans="1:4" x14ac:dyDescent="0.2">
      <c r="A1810" s="54">
        <v>1749</v>
      </c>
      <c r="B1810" s="1221">
        <f>'Tax Sched 24'!E6</f>
        <v>1206312</v>
      </c>
      <c r="D1810" s="13" t="str">
        <f t="shared" si="27"/>
        <v>Error?</v>
      </c>
    </row>
    <row r="1811" spans="1:4" x14ac:dyDescent="0.2">
      <c r="A1811" s="54">
        <v>1750</v>
      </c>
      <c r="B1811" s="1221">
        <f>'Tax Sched 24'!E7</f>
        <v>93480</v>
      </c>
      <c r="D1811" s="13" t="str">
        <f t="shared" si="27"/>
        <v>Error?</v>
      </c>
    </row>
    <row r="1812" spans="1:4" x14ac:dyDescent="0.2">
      <c r="A1812" s="54">
        <v>1751</v>
      </c>
      <c r="B1812" s="1221">
        <f>'Tax Sched 24'!E8</f>
        <v>230679</v>
      </c>
      <c r="D1812" s="13" t="str">
        <f t="shared" si="27"/>
        <v>Error?</v>
      </c>
    </row>
    <row r="1813" spans="1:4" x14ac:dyDescent="0.2">
      <c r="A1813" s="54">
        <v>1752</v>
      </c>
      <c r="B1813" s="1221">
        <f>'Tax Sched 24'!E10</f>
        <v>303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303</v>
      </c>
      <c r="D1816" s="13" t="str">
        <f t="shared" si="27"/>
        <v>Error?</v>
      </c>
    </row>
    <row r="1817" spans="1:4" x14ac:dyDescent="0.2">
      <c r="A1817" s="54">
        <v>1756</v>
      </c>
      <c r="B1817" s="1221">
        <f>'Tax Sched 24'!E12</f>
        <v>178459</v>
      </c>
      <c r="D1817" s="13" t="str">
        <f t="shared" si="27"/>
        <v>Error?</v>
      </c>
    </row>
    <row r="1818" spans="1:4" x14ac:dyDescent="0.2">
      <c r="A1818" s="54">
        <v>1757</v>
      </c>
      <c r="B1818" s="1221">
        <f>'Tax Sched 24'!E14</f>
        <v>601436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15280733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2872000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2872000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3667900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3667900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2872000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2872000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3667900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3667900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3040077</v>
      </c>
      <c r="C1939" s="13" t="s">
        <v>653</v>
      </c>
      <c r="D1939" s="13" t="str">
        <f t="shared" si="29"/>
        <v>Error?</v>
      </c>
    </row>
    <row r="1940" spans="1:5" x14ac:dyDescent="0.2">
      <c r="A1940" s="54">
        <v>1879</v>
      </c>
      <c r="B1940" s="1221">
        <f>'Short-Term Long-Term Debt 25'!F49</f>
        <v>779000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558938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558938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558938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3754467</v>
      </c>
      <c r="D2008" s="13" t="str">
        <f t="shared" si="30"/>
        <v>Error?</v>
      </c>
    </row>
    <row r="2009" spans="1:4" x14ac:dyDescent="0.2">
      <c r="A2009" s="54">
        <v>1948</v>
      </c>
      <c r="B2009" s="1221">
        <f>'Cap Outlay Deprec 27'!C8</f>
        <v>20017535</v>
      </c>
      <c r="D2009" s="13" t="str">
        <f t="shared" si="30"/>
        <v>Error?</v>
      </c>
    </row>
    <row r="2010" spans="1:4" x14ac:dyDescent="0.2">
      <c r="A2010" s="54">
        <v>1949</v>
      </c>
      <c r="B2010" s="1221">
        <f>'Cap Outlay Deprec 27'!C10</f>
        <v>432076</v>
      </c>
      <c r="D2010" s="13" t="str">
        <f t="shared" si="30"/>
        <v>Error?</v>
      </c>
    </row>
    <row r="2011" spans="1:4" x14ac:dyDescent="0.2">
      <c r="A2011" s="54">
        <v>1950</v>
      </c>
      <c r="B2011" s="1221">
        <f>'Cap Outlay Deprec 27'!C12</f>
        <v>5428741</v>
      </c>
      <c r="D2011" s="13" t="str">
        <f t="shared" si="30"/>
        <v>Error?</v>
      </c>
    </row>
    <row r="2012" spans="1:4" x14ac:dyDescent="0.2">
      <c r="A2012" s="54">
        <v>1951</v>
      </c>
      <c r="B2012" s="1221">
        <f>'Cap Outlay Deprec 27'!C13</f>
        <v>2357571</v>
      </c>
      <c r="D2012" s="13" t="str">
        <f t="shared" si="30"/>
        <v>Error?</v>
      </c>
    </row>
    <row r="2013" spans="1:4" x14ac:dyDescent="0.2">
      <c r="A2013" s="54">
        <v>1952</v>
      </c>
      <c r="B2013" s="1221">
        <f>'Cap Outlay Deprec 27'!C16</f>
        <v>32290131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136975</v>
      </c>
      <c r="D2016" s="13" t="str">
        <f t="shared" si="30"/>
        <v>Error?</v>
      </c>
    </row>
    <row r="2017" spans="1:4" x14ac:dyDescent="0.2">
      <c r="A2017" s="54">
        <v>1956</v>
      </c>
      <c r="B2017" s="1221">
        <f>'Cap Outlay Deprec 27'!D12</f>
        <v>94225</v>
      </c>
      <c r="D2017" s="13" t="str">
        <f t="shared" si="30"/>
        <v>Error?</v>
      </c>
    </row>
    <row r="2018" spans="1:4" x14ac:dyDescent="0.2">
      <c r="A2018" s="54">
        <v>1957</v>
      </c>
      <c r="B2018" s="1221">
        <f>'Cap Outlay Deprec 27'!D13</f>
        <v>41900</v>
      </c>
      <c r="D2018" s="13" t="str">
        <f t="shared" si="30"/>
        <v>Error?</v>
      </c>
    </row>
    <row r="2019" spans="1:4" x14ac:dyDescent="0.2">
      <c r="A2019" s="54">
        <v>1958</v>
      </c>
      <c r="B2019" s="1221">
        <f>'Cap Outlay Deprec 27'!D16</f>
        <v>273100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85650</v>
      </c>
      <c r="D2024" s="13" t="str">
        <f t="shared" si="30"/>
        <v>Error?</v>
      </c>
    </row>
    <row r="2025" spans="1:4" x14ac:dyDescent="0.2">
      <c r="A2025" s="54">
        <v>1964</v>
      </c>
      <c r="B2025" s="1221">
        <f>'Cap Outlay Deprec 27'!E16</f>
        <v>185891</v>
      </c>
      <c r="C2025" s="13" t="s">
        <v>653</v>
      </c>
      <c r="D2025" s="13" t="str">
        <f t="shared" si="30"/>
        <v>Error?</v>
      </c>
    </row>
    <row r="2026" spans="1:4" x14ac:dyDescent="0.2">
      <c r="A2026" s="54">
        <v>1965</v>
      </c>
      <c r="B2026" s="1221">
        <f>'Cap Outlay Deprec 27'!F5</f>
        <v>3754467</v>
      </c>
      <c r="C2026" s="13" t="s">
        <v>653</v>
      </c>
      <c r="D2026" s="13" t="str">
        <f t="shared" si="30"/>
        <v>Error?</v>
      </c>
    </row>
    <row r="2027" spans="1:4" x14ac:dyDescent="0.2">
      <c r="A2027" s="54">
        <v>1966</v>
      </c>
      <c r="B2027" s="1221">
        <f>'Cap Outlay Deprec 27'!F8</f>
        <v>20017535</v>
      </c>
      <c r="C2027" s="13" t="s">
        <v>653</v>
      </c>
      <c r="D2027" s="13" t="str">
        <f t="shared" si="30"/>
        <v>Error?</v>
      </c>
    </row>
    <row r="2028" spans="1:4" x14ac:dyDescent="0.2">
      <c r="A2028" s="54">
        <v>1967</v>
      </c>
      <c r="B2028" s="1221">
        <f>'Cap Outlay Deprec 27'!F10</f>
        <v>569051</v>
      </c>
      <c r="C2028" s="13" t="s">
        <v>653</v>
      </c>
      <c r="D2028" s="13" t="str">
        <f t="shared" si="30"/>
        <v>Error?</v>
      </c>
    </row>
    <row r="2029" spans="1:4" x14ac:dyDescent="0.2">
      <c r="A2029" s="54">
        <v>1968</v>
      </c>
      <c r="B2029" s="1221">
        <f>'Cap Outlay Deprec 27'!F12</f>
        <v>5522966</v>
      </c>
      <c r="C2029" s="13" t="s">
        <v>653</v>
      </c>
      <c r="D2029" s="13" t="str">
        <f t="shared" si="30"/>
        <v>Error?</v>
      </c>
    </row>
    <row r="2030" spans="1:4" x14ac:dyDescent="0.2">
      <c r="A2030" s="54">
        <v>1969</v>
      </c>
      <c r="B2030" s="1221">
        <f>'Cap Outlay Deprec 27'!F13</f>
        <v>2313821</v>
      </c>
      <c r="C2030" s="13" t="s">
        <v>653</v>
      </c>
      <c r="D2030" s="13" t="str">
        <f t="shared" si="30"/>
        <v>Error?</v>
      </c>
    </row>
    <row r="2031" spans="1:4" x14ac:dyDescent="0.2">
      <c r="A2031" s="54">
        <v>1970</v>
      </c>
      <c r="B2031" s="1221">
        <f>'Cap Outlay Deprec 27'!F16</f>
        <v>32377340</v>
      </c>
      <c r="C2031" s="13" t="s">
        <v>653</v>
      </c>
      <c r="D2031" s="13" t="str">
        <f t="shared" si="30"/>
        <v>Error?</v>
      </c>
    </row>
    <row r="2032" spans="1:4" x14ac:dyDescent="0.2">
      <c r="A2032" s="82">
        <v>1971</v>
      </c>
      <c r="D2032" s="13" t="str">
        <f t="shared" si="30"/>
        <v>OK</v>
      </c>
    </row>
    <row r="2033" spans="1:4" x14ac:dyDescent="0.2">
      <c r="A2033" s="54">
        <v>1972</v>
      </c>
      <c r="B2033" s="1221">
        <f>'Cap Outlay Deprec 27'!H8</f>
        <v>8866408</v>
      </c>
      <c r="D2033" s="13" t="str">
        <f t="shared" si="30"/>
        <v>Error?</v>
      </c>
    </row>
    <row r="2034" spans="1:4" x14ac:dyDescent="0.2">
      <c r="A2034" s="54">
        <v>1973</v>
      </c>
      <c r="B2034" s="1221">
        <f>'Cap Outlay Deprec 27'!H10</f>
        <v>315843</v>
      </c>
      <c r="D2034" s="13" t="str">
        <f t="shared" si="30"/>
        <v>Error?</v>
      </c>
    </row>
    <row r="2035" spans="1:4" x14ac:dyDescent="0.2">
      <c r="A2035" s="54">
        <v>1974</v>
      </c>
      <c r="B2035" s="1221">
        <f>'Cap Outlay Deprec 27'!H12</f>
        <v>5013169</v>
      </c>
      <c r="D2035" s="13" t="str">
        <f t="shared" si="30"/>
        <v>Error?</v>
      </c>
    </row>
    <row r="2036" spans="1:4" x14ac:dyDescent="0.2">
      <c r="A2036" s="54">
        <v>1975</v>
      </c>
      <c r="B2036" s="1221">
        <f>'Cap Outlay Deprec 27'!H13</f>
        <v>2280102</v>
      </c>
      <c r="D2036" s="13" t="str">
        <f t="shared" si="30"/>
        <v>Error?</v>
      </c>
    </row>
    <row r="2037" spans="1:4" x14ac:dyDescent="0.2">
      <c r="A2037" s="54">
        <v>1976</v>
      </c>
      <c r="B2037" s="1221">
        <f>'Cap Outlay Deprec 27'!H16</f>
        <v>16570285</v>
      </c>
      <c r="C2037" s="13" t="s">
        <v>653</v>
      </c>
      <c r="D2037" s="13" t="str">
        <f t="shared" si="30"/>
        <v>Error?</v>
      </c>
    </row>
    <row r="2038" spans="1:4" x14ac:dyDescent="0.2">
      <c r="A2038" s="82">
        <v>1977</v>
      </c>
      <c r="D2038" s="13" t="str">
        <f t="shared" si="30"/>
        <v>OK</v>
      </c>
    </row>
    <row r="2039" spans="1:4" x14ac:dyDescent="0.2">
      <c r="A2039" s="54">
        <v>1978</v>
      </c>
      <c r="B2039" s="1221">
        <f>'Cap Outlay Deprec 27'!I8</f>
        <v>477360</v>
      </c>
      <c r="D2039" s="13" t="str">
        <f t="shared" si="30"/>
        <v>Error?</v>
      </c>
    </row>
    <row r="2040" spans="1:4" x14ac:dyDescent="0.2">
      <c r="A2040" s="54">
        <v>1979</v>
      </c>
      <c r="B2040" s="1221">
        <f>'Cap Outlay Deprec 27'!I10</f>
        <v>25778</v>
      </c>
      <c r="D2040" s="13" t="str">
        <f t="shared" si="30"/>
        <v>Error?</v>
      </c>
    </row>
    <row r="2041" spans="1:4" x14ac:dyDescent="0.2">
      <c r="A2041" s="54">
        <v>1980</v>
      </c>
      <c r="B2041" s="1221">
        <f>'Cap Outlay Deprec 27'!I12</f>
        <v>149753</v>
      </c>
      <c r="D2041" s="13" t="str">
        <f t="shared" si="30"/>
        <v>Error?</v>
      </c>
    </row>
    <row r="2042" spans="1:4" x14ac:dyDescent="0.2">
      <c r="A2042" s="54">
        <v>1981</v>
      </c>
      <c r="B2042" s="1221">
        <f>'Cap Outlay Deprec 27'!I13</f>
        <v>41389</v>
      </c>
      <c r="D2042" s="13" t="str">
        <f t="shared" si="30"/>
        <v>Error?</v>
      </c>
    </row>
    <row r="2043" spans="1:4" x14ac:dyDescent="0.2">
      <c r="A2043" s="54">
        <v>1982</v>
      </c>
      <c r="B2043" s="1221">
        <f>'Cap Outlay Deprec 27'!I16</f>
        <v>704255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85650</v>
      </c>
      <c r="D2048" s="13" t="str">
        <f t="shared" si="31"/>
        <v>Error?</v>
      </c>
    </row>
    <row r="2049" spans="1:4" x14ac:dyDescent="0.2">
      <c r="A2049" s="54">
        <v>1988</v>
      </c>
      <c r="B2049" s="1221">
        <f>'Cap Outlay Deprec 27'!J16</f>
        <v>85650</v>
      </c>
      <c r="C2049" s="13" t="s">
        <v>653</v>
      </c>
      <c r="D2049" s="13" t="str">
        <f t="shared" si="31"/>
        <v>Error?</v>
      </c>
    </row>
    <row r="2050" spans="1:4" x14ac:dyDescent="0.2">
      <c r="A2050" s="82">
        <v>1989</v>
      </c>
      <c r="D2050" s="13" t="str">
        <f t="shared" si="31"/>
        <v>OK</v>
      </c>
    </row>
    <row r="2051" spans="1:4" x14ac:dyDescent="0.2">
      <c r="A2051" s="54">
        <v>1990</v>
      </c>
      <c r="B2051" s="1221">
        <f>'Cap Outlay Deprec 27'!K8</f>
        <v>9343768</v>
      </c>
      <c r="C2051" s="13" t="s">
        <v>653</v>
      </c>
      <c r="D2051" s="13" t="str">
        <f t="shared" si="31"/>
        <v>Error?</v>
      </c>
    </row>
    <row r="2052" spans="1:4" x14ac:dyDescent="0.2">
      <c r="A2052" s="54">
        <v>1991</v>
      </c>
      <c r="B2052" s="1221">
        <f>'Cap Outlay Deprec 27'!K10</f>
        <v>341621</v>
      </c>
      <c r="C2052" s="13" t="s">
        <v>653</v>
      </c>
      <c r="D2052" s="13" t="str">
        <f t="shared" si="31"/>
        <v>Error?</v>
      </c>
    </row>
    <row r="2053" spans="1:4" x14ac:dyDescent="0.2">
      <c r="A2053" s="54">
        <v>1992</v>
      </c>
      <c r="B2053" s="1221">
        <f>'Cap Outlay Deprec 27'!K12</f>
        <v>5162922</v>
      </c>
      <c r="C2053" s="13" t="s">
        <v>653</v>
      </c>
      <c r="D2053" s="13" t="str">
        <f t="shared" si="31"/>
        <v>Error?</v>
      </c>
    </row>
    <row r="2054" spans="1:4" x14ac:dyDescent="0.2">
      <c r="A2054" s="54">
        <v>1993</v>
      </c>
      <c r="B2054" s="1221">
        <f>'Cap Outlay Deprec 27'!K13</f>
        <v>2235841</v>
      </c>
      <c r="C2054" s="13" t="s">
        <v>653</v>
      </c>
      <c r="D2054" s="13" t="str">
        <f t="shared" si="31"/>
        <v>Error?</v>
      </c>
    </row>
    <row r="2055" spans="1:4" x14ac:dyDescent="0.2">
      <c r="A2055" s="54">
        <v>1994</v>
      </c>
      <c r="B2055" s="1221">
        <f>'Cap Outlay Deprec 27'!K16</f>
        <v>17188890</v>
      </c>
      <c r="C2055" s="13" t="s">
        <v>653</v>
      </c>
      <c r="D2055" s="13" t="str">
        <f t="shared" si="31"/>
        <v>Error?</v>
      </c>
    </row>
    <row r="2056" spans="1:4" x14ac:dyDescent="0.2">
      <c r="A2056" s="54">
        <v>1995</v>
      </c>
      <c r="B2056" s="1221">
        <f>'Cap Outlay Deprec 27'!L5</f>
        <v>3754467</v>
      </c>
      <c r="C2056" s="13" t="s">
        <v>653</v>
      </c>
      <c r="D2056" s="13" t="str">
        <f t="shared" si="31"/>
        <v>Error?</v>
      </c>
    </row>
    <row r="2057" spans="1:4" x14ac:dyDescent="0.2">
      <c r="A2057" s="54">
        <v>1996</v>
      </c>
      <c r="B2057" s="1221">
        <f>'Cap Outlay Deprec 27'!L8</f>
        <v>10673767</v>
      </c>
      <c r="C2057" s="13" t="s">
        <v>653</v>
      </c>
      <c r="D2057" s="13" t="str">
        <f t="shared" si="31"/>
        <v>Error?</v>
      </c>
    </row>
    <row r="2058" spans="1:4" x14ac:dyDescent="0.2">
      <c r="A2058" s="54">
        <v>1997</v>
      </c>
      <c r="B2058" s="1221">
        <f>'Cap Outlay Deprec 27'!L10</f>
        <v>227430</v>
      </c>
      <c r="C2058" s="13" t="s">
        <v>653</v>
      </c>
      <c r="D2058" s="13" t="str">
        <f t="shared" si="31"/>
        <v>Error?</v>
      </c>
    </row>
    <row r="2059" spans="1:4" x14ac:dyDescent="0.2">
      <c r="A2059" s="54">
        <v>1998</v>
      </c>
      <c r="B2059" s="1221">
        <f>'Cap Outlay Deprec 27'!L12</f>
        <v>360044</v>
      </c>
      <c r="C2059" s="13" t="s">
        <v>653</v>
      </c>
      <c r="D2059" s="13" t="str">
        <f t="shared" si="31"/>
        <v>Error?</v>
      </c>
    </row>
    <row r="2060" spans="1:4" x14ac:dyDescent="0.2">
      <c r="A2060" s="54">
        <v>1999</v>
      </c>
      <c r="B2060" s="1221">
        <f>'Cap Outlay Deprec 27'!L13</f>
        <v>77980</v>
      </c>
      <c r="C2060" s="13" t="s">
        <v>653</v>
      </c>
      <c r="D2060" s="13" t="str">
        <f t="shared" si="31"/>
        <v>Error?</v>
      </c>
    </row>
    <row r="2061" spans="1:4" x14ac:dyDescent="0.2">
      <c r="A2061" s="54">
        <v>2000</v>
      </c>
      <c r="B2061" s="1221">
        <f>'Cap Outlay Deprec 27'!L16</f>
        <v>15188450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9166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9166</v>
      </c>
      <c r="C2088" s="13" t="s">
        <v>653</v>
      </c>
      <c r="D2088" s="13" t="str">
        <f t="shared" si="31"/>
        <v>Error?</v>
      </c>
    </row>
    <row r="2089" spans="1:4" x14ac:dyDescent="0.2">
      <c r="A2089" s="54">
        <v>2028</v>
      </c>
      <c r="B2089" s="1221">
        <f>'Expenditures 15-22'!K92</f>
        <v>363619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12345454</v>
      </c>
      <c r="C2551" s="13" t="s">
        <v>653</v>
      </c>
      <c r="D2551" s="13" t="str">
        <f t="shared" si="38"/>
        <v>Error?</v>
      </c>
    </row>
    <row r="2552" spans="1:4" x14ac:dyDescent="0.2">
      <c r="A2552" s="82">
        <v>2491</v>
      </c>
      <c r="D2552" s="13" t="str">
        <f t="shared" si="38"/>
        <v>OK</v>
      </c>
    </row>
    <row r="2553" spans="1:4" x14ac:dyDescent="0.2">
      <c r="A2553" s="54">
        <v>2492</v>
      </c>
      <c r="B2553" s="1221">
        <f>'Acct Summary 7-8'!C6</f>
        <v>5769561</v>
      </c>
      <c r="C2553" s="13" t="s">
        <v>653</v>
      </c>
      <c r="D2553" s="13" t="str">
        <f t="shared" si="38"/>
        <v>Error?</v>
      </c>
    </row>
    <row r="2554" spans="1:4" x14ac:dyDescent="0.2">
      <c r="A2554" s="54">
        <v>2493</v>
      </c>
      <c r="B2554" s="1221">
        <f>'Acct Summary 7-8'!C7</f>
        <v>1576757</v>
      </c>
      <c r="C2554" s="13" t="s">
        <v>653</v>
      </c>
      <c r="D2554" s="13" t="str">
        <f t="shared" si="38"/>
        <v>Error?</v>
      </c>
    </row>
    <row r="2555" spans="1:4" x14ac:dyDescent="0.2">
      <c r="A2555" s="54">
        <v>2494</v>
      </c>
      <c r="B2555" s="1221">
        <f>'Acct Summary 7-8'!C8</f>
        <v>19691772</v>
      </c>
      <c r="C2555" s="13" t="s">
        <v>653</v>
      </c>
      <c r="D2555" s="13" t="str">
        <f t="shared" si="38"/>
        <v>Error?</v>
      </c>
    </row>
    <row r="2556" spans="1:4" x14ac:dyDescent="0.2">
      <c r="A2556" s="54">
        <v>2495</v>
      </c>
      <c r="B2556" s="1221">
        <f>'Acct Summary 7-8'!C12</f>
        <v>15057588</v>
      </c>
      <c r="C2556" s="13" t="s">
        <v>653</v>
      </c>
      <c r="D2556" s="13" t="str">
        <f t="shared" si="38"/>
        <v>Error?</v>
      </c>
    </row>
    <row r="2557" spans="1:4" x14ac:dyDescent="0.2">
      <c r="A2557" s="54">
        <v>2496</v>
      </c>
      <c r="B2557" s="1221">
        <f>'Acct Summary 7-8'!C13</f>
        <v>3867686</v>
      </c>
      <c r="C2557" s="13" t="s">
        <v>653</v>
      </c>
      <c r="D2557" s="13" t="str">
        <f t="shared" si="38"/>
        <v>Error?</v>
      </c>
    </row>
    <row r="2558" spans="1:4" x14ac:dyDescent="0.2">
      <c r="A2558" s="54">
        <v>2497</v>
      </c>
      <c r="B2558" s="1221">
        <f>'Acct Summary 7-8'!C14</f>
        <v>5906</v>
      </c>
      <c r="C2558" s="13" t="s">
        <v>653</v>
      </c>
      <c r="D2558" s="13" t="str">
        <f t="shared" si="38"/>
        <v>Error?</v>
      </c>
    </row>
    <row r="2559" spans="1:4" x14ac:dyDescent="0.2">
      <c r="A2559" s="54">
        <v>2498</v>
      </c>
      <c r="B2559" s="1221">
        <f>'Acct Summary 7-8'!C15</f>
        <v>372785</v>
      </c>
      <c r="C2559" s="13" t="s">
        <v>653</v>
      </c>
      <c r="D2559" s="13" t="str">
        <f t="shared" ref="D2559:D2622" si="39">IF(ISBLANK(B2559),"OK",IF(A2559-B2559=0,"OK","Error?"))</f>
        <v>Error?</v>
      </c>
    </row>
    <row r="2560" spans="1:4" x14ac:dyDescent="0.2">
      <c r="A2560" s="54">
        <v>2499</v>
      </c>
      <c r="B2560" s="1221">
        <f>'Acct Summary 7-8'!C16</f>
        <v>46169</v>
      </c>
      <c r="C2560" s="13" t="s">
        <v>653</v>
      </c>
      <c r="D2560" s="13" t="str">
        <f t="shared" si="39"/>
        <v>Error?</v>
      </c>
    </row>
    <row r="2561" spans="1:4" x14ac:dyDescent="0.2">
      <c r="A2561" s="54">
        <v>2500</v>
      </c>
      <c r="B2561" s="1221">
        <f>'Acct Summary 7-8'!C17</f>
        <v>19350134</v>
      </c>
      <c r="C2561" s="13" t="s">
        <v>653</v>
      </c>
      <c r="D2561" s="13" t="str">
        <f t="shared" si="39"/>
        <v>Error?</v>
      </c>
    </row>
    <row r="2562" spans="1:4" x14ac:dyDescent="0.2">
      <c r="A2562" s="54">
        <v>2501</v>
      </c>
      <c r="B2562" s="1221">
        <f>'Acct Summary 7-8'!C20</f>
        <v>341638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1890951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1890951</v>
      </c>
      <c r="C2568" s="13" t="s">
        <v>653</v>
      </c>
      <c r="D2568" s="13" t="str">
        <f t="shared" si="39"/>
        <v>Error?</v>
      </c>
    </row>
    <row r="2569" spans="1:4" x14ac:dyDescent="0.2">
      <c r="A2569" s="54">
        <v>2508</v>
      </c>
      <c r="B2569" s="1221">
        <f>'Acct Summary 7-8'!D13</f>
        <v>1822675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1822675</v>
      </c>
      <c r="C2573" s="13" t="s">
        <v>653</v>
      </c>
      <c r="D2573" s="13" t="str">
        <f t="shared" si="39"/>
        <v>Error?</v>
      </c>
    </row>
    <row r="2574" spans="1:4" x14ac:dyDescent="0.2">
      <c r="A2574" s="54">
        <v>2513</v>
      </c>
      <c r="B2574" s="1221">
        <f>'Acct Summary 7-8'!D20</f>
        <v>68276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279678</v>
      </c>
      <c r="C2591" s="13" t="s">
        <v>653</v>
      </c>
      <c r="D2591" s="13" t="str">
        <f t="shared" si="39"/>
        <v>Error?</v>
      </c>
    </row>
    <row r="2592" spans="1:4" x14ac:dyDescent="0.2">
      <c r="A2592" s="82">
        <v>2531</v>
      </c>
      <c r="D2592" s="13" t="str">
        <f t="shared" si="39"/>
        <v>OK</v>
      </c>
    </row>
    <row r="2593" spans="1:4" x14ac:dyDescent="0.2">
      <c r="A2593" s="54">
        <v>2532</v>
      </c>
      <c r="B2593" s="1221">
        <f>'Acct Summary 7-8'!F6</f>
        <v>485095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764773</v>
      </c>
      <c r="C2595" s="13" t="s">
        <v>653</v>
      </c>
      <c r="D2595" s="13" t="str">
        <f t="shared" si="39"/>
        <v>Error?</v>
      </c>
    </row>
    <row r="2596" spans="1:4" x14ac:dyDescent="0.2">
      <c r="A2596" s="54">
        <v>2535</v>
      </c>
      <c r="B2596" s="1221">
        <f>'Acct Summary 7-8'!F13</f>
        <v>1190262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1190262</v>
      </c>
      <c r="C2600" s="13" t="s">
        <v>653</v>
      </c>
      <c r="D2600" s="13" t="str">
        <f t="shared" si="39"/>
        <v>Error?</v>
      </c>
    </row>
    <row r="2601" spans="1:4" x14ac:dyDescent="0.2">
      <c r="A2601" s="54">
        <v>2540</v>
      </c>
      <c r="B2601" s="1221">
        <f>'Acct Summary 7-8'!F20</f>
        <v>-425489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474403</v>
      </c>
      <c r="C2603" s="13" t="s">
        <v>653</v>
      </c>
      <c r="D2603" s="13" t="str">
        <f t="shared" si="39"/>
        <v>Error?</v>
      </c>
    </row>
    <row r="2604" spans="1:4" x14ac:dyDescent="0.2">
      <c r="A2604" s="54">
        <v>2543</v>
      </c>
      <c r="B2604" s="1221">
        <f>'Acct Summary 7-8'!G6</f>
        <v>218939</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693342</v>
      </c>
      <c r="C2606" s="13" t="s">
        <v>653</v>
      </c>
      <c r="D2606" s="13" t="str">
        <f t="shared" si="39"/>
        <v>Error?</v>
      </c>
    </row>
    <row r="2607" spans="1:4" x14ac:dyDescent="0.2">
      <c r="A2607" s="54">
        <v>2546</v>
      </c>
      <c r="B2607" s="1221">
        <f>'Acct Summary 7-8'!G12</f>
        <v>312121</v>
      </c>
      <c r="C2607" s="13" t="s">
        <v>653</v>
      </c>
      <c r="D2607" s="13" t="str">
        <f t="shared" si="39"/>
        <v>Error?</v>
      </c>
    </row>
    <row r="2608" spans="1:4" x14ac:dyDescent="0.2">
      <c r="A2608" s="54">
        <v>2547</v>
      </c>
      <c r="B2608" s="1221">
        <f>'Acct Summary 7-8'!G13</f>
        <v>380899</v>
      </c>
      <c r="C2608" s="13" t="s">
        <v>653</v>
      </c>
      <c r="D2608" s="13" t="str">
        <f t="shared" si="39"/>
        <v>Error?</v>
      </c>
    </row>
    <row r="2609" spans="1:4" x14ac:dyDescent="0.2">
      <c r="A2609" s="54">
        <v>2548</v>
      </c>
      <c r="B2609" s="1221">
        <f>'Acct Summary 7-8'!G14</f>
        <v>321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693341</v>
      </c>
      <c r="C2612" s="13" t="s">
        <v>653</v>
      </c>
      <c r="D2612" s="13" t="str">
        <f t="shared" si="39"/>
        <v>Error?</v>
      </c>
    </row>
    <row r="2613" spans="1:4" x14ac:dyDescent="0.2">
      <c r="A2613" s="54">
        <v>2552</v>
      </c>
      <c r="B2613" s="1221">
        <f>'Acct Summary 7-8'!G20</f>
        <v>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1135731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1135731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1283186</v>
      </c>
      <c r="C2634" s="13" t="s">
        <v>653</v>
      </c>
      <c r="D2634" s="13" t="str">
        <f t="shared" si="40"/>
        <v>Error?</v>
      </c>
    </row>
    <row r="2635" spans="1:4" x14ac:dyDescent="0.2">
      <c r="A2635" s="54">
        <v>2574</v>
      </c>
      <c r="B2635" s="1221">
        <f>'Acct Summary 7-8'!E17</f>
        <v>1283186</v>
      </c>
      <c r="C2635" s="13" t="s">
        <v>653</v>
      </c>
      <c r="D2635" s="13" t="str">
        <f t="shared" si="40"/>
        <v>Error?</v>
      </c>
    </row>
    <row r="2636" spans="1:4" x14ac:dyDescent="0.2">
      <c r="A2636" s="54">
        <v>2575</v>
      </c>
      <c r="B2636" s="1221">
        <f>'Acct Summary 7-8'!E20</f>
        <v>-147455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751419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211337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751419</v>
      </c>
      <c r="D2912" s="13" t="str">
        <f t="shared" si="44"/>
        <v>Error?</v>
      </c>
    </row>
    <row r="2913" spans="1:4" x14ac:dyDescent="0.2">
      <c r="A2913" s="54">
        <v>2852</v>
      </c>
      <c r="B2913" s="1221">
        <f>'Assets-Liab 5-6'!I41</f>
        <v>751419</v>
      </c>
      <c r="C2913" s="13" t="s">
        <v>653</v>
      </c>
      <c r="D2913" s="13" t="str">
        <f t="shared" si="44"/>
        <v>Error?</v>
      </c>
    </row>
    <row r="2914" spans="1:4" x14ac:dyDescent="0.2">
      <c r="A2914" s="54">
        <v>2853</v>
      </c>
      <c r="B2914" s="1221">
        <f>'Assets-Liab 5-6'!L33</f>
        <v>211337</v>
      </c>
      <c r="D2914" s="13" t="str">
        <f t="shared" si="44"/>
        <v>Error?</v>
      </c>
    </row>
    <row r="2915" spans="1:4" x14ac:dyDescent="0.2">
      <c r="A2915" s="82">
        <v>2854</v>
      </c>
      <c r="D2915" s="13" t="str">
        <f t="shared" si="44"/>
        <v>OK</v>
      </c>
    </row>
    <row r="2916" spans="1:4" x14ac:dyDescent="0.2">
      <c r="A2916" s="54">
        <v>2855</v>
      </c>
      <c r="B2916" s="1221">
        <f>'Assets-Liab 5-6'!L34</f>
        <v>211337</v>
      </c>
      <c r="C2916" s="13" t="s">
        <v>653</v>
      </c>
      <c r="D2916" s="13" t="str">
        <f t="shared" si="44"/>
        <v>Error?</v>
      </c>
    </row>
    <row r="2917" spans="1:4" x14ac:dyDescent="0.2">
      <c r="A2917" s="54">
        <v>2856</v>
      </c>
      <c r="B2917" s="1221">
        <f>'Assets-Liab 5-6'!L41</f>
        <v>211337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9166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9166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426799</v>
      </c>
      <c r="D3055" s="13" t="str">
        <f t="shared" si="46"/>
        <v>Error?</v>
      </c>
    </row>
    <row r="3056" spans="1:4" x14ac:dyDescent="0.2">
      <c r="A3056" s="54">
        <v>2995</v>
      </c>
      <c r="B3056" s="1221">
        <f>'Expenditures 15-22'!D10</f>
        <v>28170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454969</v>
      </c>
      <c r="C3062" s="13" t="s">
        <v>653</v>
      </c>
      <c r="D3062" s="13" t="str">
        <f t="shared" si="46"/>
        <v>Error?</v>
      </c>
    </row>
    <row r="3063" spans="1:4" x14ac:dyDescent="0.2">
      <c r="A3063" s="82">
        <v>3002</v>
      </c>
      <c r="D3063" s="13" t="str">
        <f t="shared" si="46"/>
        <v>OK</v>
      </c>
    </row>
    <row r="3064" spans="1:4" x14ac:dyDescent="0.2">
      <c r="A3064" s="54">
        <v>3003</v>
      </c>
      <c r="B3064" s="1221">
        <f>'Expenditures 15-22'!D213</f>
        <v>27675</v>
      </c>
      <c r="D3064" s="13" t="str">
        <f t="shared" si="46"/>
        <v>Error?</v>
      </c>
    </row>
    <row r="3065" spans="1:4" x14ac:dyDescent="0.2">
      <c r="A3065" s="54">
        <v>3004</v>
      </c>
      <c r="B3065" s="1221">
        <f>'Expenditures 15-22'!K213</f>
        <v>27675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249000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311</v>
      </c>
      <c r="C3225" s="13" t="s">
        <v>653</v>
      </c>
      <c r="D3225" s="13" t="str">
        <f t="shared" si="49"/>
        <v>Error?</v>
      </c>
    </row>
    <row r="3226" spans="1:4" x14ac:dyDescent="0.2">
      <c r="A3226" s="54">
        <v>3165</v>
      </c>
      <c r="B3226" s="1221">
        <f>'Acct Summary 7-8'!I8</f>
        <v>311</v>
      </c>
      <c r="C3226" s="13" t="s">
        <v>653</v>
      </c>
      <c r="D3226" s="13" t="str">
        <f t="shared" si="49"/>
        <v>Error?</v>
      </c>
    </row>
    <row r="3227" spans="1:4" x14ac:dyDescent="0.2">
      <c r="A3227" s="54">
        <v>3166</v>
      </c>
      <c r="B3227" s="1221">
        <f>'Acct Summary 7-8'!I20</f>
        <v>311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341638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68276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-425489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287082</v>
      </c>
      <c r="C3274" s="13" t="s">
        <v>653</v>
      </c>
      <c r="D3274" s="13" t="str">
        <f t="shared" si="50"/>
        <v>Error?</v>
      </c>
    </row>
    <row r="3275" spans="1:4" x14ac:dyDescent="0.2">
      <c r="A3275" s="54">
        <v>3214</v>
      </c>
      <c r="B3275" s="1221">
        <f>'Acct Summary 7-8'!E75</f>
        <v>213593</v>
      </c>
      <c r="D3275" s="13" t="str">
        <f t="shared" si="50"/>
        <v>Error?</v>
      </c>
    </row>
    <row r="3276" spans="1:4" x14ac:dyDescent="0.2">
      <c r="A3276" s="54">
        <v>3215</v>
      </c>
      <c r="B3276" s="1221">
        <f>'Acct Summary 7-8'!E76</f>
        <v>213593</v>
      </c>
      <c r="C3276" s="13" t="s">
        <v>653</v>
      </c>
      <c r="D3276" s="13" t="str">
        <f t="shared" si="50"/>
        <v>Error?</v>
      </c>
    </row>
    <row r="3277" spans="1:4" x14ac:dyDescent="0.2">
      <c r="A3277" s="54">
        <v>3216</v>
      </c>
      <c r="B3277" s="1221">
        <f>'Acct Summary 7-8'!E77</f>
        <v>73489</v>
      </c>
      <c r="C3277" s="13" t="s">
        <v>653</v>
      </c>
      <c r="D3277" s="13" t="str">
        <f t="shared" si="50"/>
        <v>Error?</v>
      </c>
    </row>
    <row r="3278" spans="1:4" x14ac:dyDescent="0.2">
      <c r="A3278" s="54">
        <v>3217</v>
      </c>
      <c r="B3278" s="1221">
        <f>'Acct Summary 7-8'!E78</f>
        <v>-73966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311</v>
      </c>
      <c r="C3320" s="13" t="s">
        <v>653</v>
      </c>
      <c r="D3320" s="13" t="str">
        <f t="shared" si="50"/>
        <v>Error?</v>
      </c>
    </row>
    <row r="3321" spans="1:4" x14ac:dyDescent="0.2">
      <c r="A3321" s="54">
        <v>3260</v>
      </c>
      <c r="B3321" s="1221">
        <f>'Acct Summary 7-8'!I79</f>
        <v>751108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751419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1754588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131768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116504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2346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32354</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2005206</v>
      </c>
      <c r="C3380" s="13" t="s">
        <v>653</v>
      </c>
      <c r="D3380" s="13" t="str">
        <f t="shared" si="51"/>
        <v>Error?</v>
      </c>
    </row>
    <row r="3381" spans="1:4" x14ac:dyDescent="0.2">
      <c r="A3381" s="54">
        <v>3320</v>
      </c>
      <c r="B3381" s="1221">
        <f>'Expenditures 15-22'!K19</f>
        <v>32354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112199</v>
      </c>
      <c r="D3387" s="13" t="str">
        <f t="shared" si="51"/>
        <v>Error?</v>
      </c>
    </row>
    <row r="3388" spans="1:4" x14ac:dyDescent="0.2">
      <c r="A3388" s="54">
        <v>3327</v>
      </c>
      <c r="B3388" s="1221">
        <f>'Expenditures 15-22'!D211</f>
        <v>129151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112199</v>
      </c>
      <c r="C3390" s="13" t="s">
        <v>653</v>
      </c>
      <c r="D3390" s="13" t="str">
        <f t="shared" si="51"/>
        <v>Error?</v>
      </c>
    </row>
    <row r="3391" spans="1:4" x14ac:dyDescent="0.2">
      <c r="A3391" s="54">
        <v>3330</v>
      </c>
      <c r="B3391" s="1221">
        <f>'Expenditures 15-22'!K211</f>
        <v>129151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2998939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69116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74514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751419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211337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237543</v>
      </c>
      <c r="C3446" s="13" t="s">
        <v>653</v>
      </c>
      <c r="D3446" s="13" t="str">
        <f t="shared" si="52"/>
        <v>Error?</v>
      </c>
    </row>
    <row r="3447" spans="1:4" x14ac:dyDescent="0.2">
      <c r="A3447" s="54">
        <v>3386</v>
      </c>
      <c r="B3447" s="1221">
        <f>'Tax Sched 24'!D16</f>
        <v>154900</v>
      </c>
      <c r="C3447" s="13" t="s">
        <v>653</v>
      </c>
      <c r="D3447" s="13" t="str">
        <f t="shared" si="52"/>
        <v>Error?</v>
      </c>
    </row>
    <row r="3448" spans="1:4" x14ac:dyDescent="0.2">
      <c r="A3448" s="54">
        <v>3387</v>
      </c>
      <c r="B3448" s="1221">
        <f>'Tax Sched 24'!C16</f>
        <v>82643</v>
      </c>
      <c r="D3448" s="13" t="str">
        <f t="shared" si="52"/>
        <v>Error?</v>
      </c>
    </row>
    <row r="3449" spans="1:4" x14ac:dyDescent="0.2">
      <c r="A3449" s="54">
        <v>3388</v>
      </c>
      <c r="B3449" s="1221">
        <f>'Tax Sched 24'!F16</f>
        <v>148036</v>
      </c>
      <c r="C3449" s="13" t="s">
        <v>653</v>
      </c>
      <c r="D3449" s="13" t="str">
        <f t="shared" si="52"/>
        <v>Error?</v>
      </c>
    </row>
    <row r="3450" spans="1:4" x14ac:dyDescent="0.2">
      <c r="A3450" s="54">
        <v>3389</v>
      </c>
      <c r="B3450" s="1221">
        <f>'Tax Sched 24'!E16</f>
        <v>230679</v>
      </c>
      <c r="D3450" s="13" t="str">
        <f t="shared" si="52"/>
        <v>Error?</v>
      </c>
    </row>
    <row r="3451" spans="1:4" x14ac:dyDescent="0.2">
      <c r="A3451" s="54">
        <v>3390</v>
      </c>
      <c r="B3451" s="1221">
        <f>'Cap Outlay Deprec 27'!C15</f>
        <v>100241</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100241</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756244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756244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756244</v>
      </c>
      <c r="D3567" s="13" t="str">
        <f t="shared" si="54"/>
        <v>Error?</v>
      </c>
    </row>
    <row r="3568" spans="1:4" x14ac:dyDescent="0.2">
      <c r="A3568" s="54">
        <v>3507</v>
      </c>
      <c r="B3568" s="1221">
        <f>'Assets-Liab 5-6'!K41</f>
        <v>756244</v>
      </c>
      <c r="C3568" s="13" t="s">
        <v>653</v>
      </c>
      <c r="D3568" s="13" t="str">
        <f t="shared" si="54"/>
        <v>Error?</v>
      </c>
    </row>
    <row r="3569" spans="1:4" x14ac:dyDescent="0.2">
      <c r="A3569" s="54">
        <v>3508</v>
      </c>
      <c r="B3569" s="1221">
        <f>'Acct Summary 7-8'!K4</f>
        <v>175342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175342</v>
      </c>
      <c r="C3571" s="13" t="s">
        <v>653</v>
      </c>
      <c r="D3571" s="13" t="str">
        <f t="shared" si="54"/>
        <v>Error?</v>
      </c>
    </row>
    <row r="3572" spans="1:4" x14ac:dyDescent="0.2">
      <c r="A3572" s="54">
        <v>3511</v>
      </c>
      <c r="B3572" s="1221">
        <f>'Acct Summary 7-8'!K13</f>
        <v>8031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8031</v>
      </c>
      <c r="C3575" s="13" t="s">
        <v>653</v>
      </c>
      <c r="D3575" s="13" t="str">
        <f t="shared" si="54"/>
        <v>Error?</v>
      </c>
    </row>
    <row r="3576" spans="1:4" x14ac:dyDescent="0.2">
      <c r="A3576" s="54">
        <v>3515</v>
      </c>
      <c r="B3576" s="1221">
        <f>'Acct Summary 7-8'!K20</f>
        <v>167311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530000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530000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530000</v>
      </c>
      <c r="C3587" s="13" t="s">
        <v>653</v>
      </c>
      <c r="D3587" s="13" t="str">
        <f t="shared" si="55"/>
        <v>Error?</v>
      </c>
    </row>
    <row r="3588" spans="1:4" x14ac:dyDescent="0.2">
      <c r="A3588" s="54">
        <v>3527</v>
      </c>
      <c r="B3588" s="1221">
        <f>'Acct Summary 7-8'!K78</f>
        <v>697311</v>
      </c>
      <c r="C3588" s="13" t="s">
        <v>653</v>
      </c>
      <c r="D3588" s="13" t="str">
        <f t="shared" si="55"/>
        <v>Error?</v>
      </c>
    </row>
    <row r="3589" spans="1:4" x14ac:dyDescent="0.2">
      <c r="A3589" s="54">
        <v>3528</v>
      </c>
      <c r="B3589" s="1221">
        <f>'Acct Summary 7-8'!K79</f>
        <v>58933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756244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1155</v>
      </c>
      <c r="D3632" s="13" t="str">
        <f t="shared" si="55"/>
        <v>Error?</v>
      </c>
    </row>
    <row r="3633" spans="1:4" x14ac:dyDescent="0.2">
      <c r="A3633" s="54">
        <v>3572</v>
      </c>
      <c r="B3633" s="1221">
        <f>'Expenditures 15-22'!E339</f>
        <v>1155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1155</v>
      </c>
      <c r="C3635" s="13" t="s">
        <v>653</v>
      </c>
      <c r="D3635" s="13" t="str">
        <f t="shared" si="55"/>
        <v>Error?</v>
      </c>
    </row>
    <row r="3636" spans="1:4" x14ac:dyDescent="0.2">
      <c r="A3636" s="54">
        <v>3575</v>
      </c>
      <c r="B3636" s="1221">
        <f>'Expenditures 15-22'!E354</f>
        <v>1155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6876</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6876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6876</v>
      </c>
      <c r="C3649" s="13" t="s">
        <v>653</v>
      </c>
      <c r="D3649" s="13" t="str">
        <f t="shared" si="56"/>
        <v>Error?</v>
      </c>
    </row>
    <row r="3650" spans="1:4" x14ac:dyDescent="0.2">
      <c r="A3650" s="54">
        <v>3589</v>
      </c>
      <c r="B3650" s="1221">
        <f>'Expenditures 15-22'!G354</f>
        <v>6876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6876</v>
      </c>
      <c r="C3668" s="13" t="s">
        <v>653</v>
      </c>
      <c r="D3668" s="13" t="str">
        <f t="shared" si="56"/>
        <v>Error?</v>
      </c>
    </row>
    <row r="3669" spans="1:4" x14ac:dyDescent="0.2">
      <c r="A3669" s="54">
        <v>3608</v>
      </c>
      <c r="B3669" s="1221">
        <f>'Expenditures 15-22'!K338</f>
        <v>1155</v>
      </c>
      <c r="C3669" s="13" t="s">
        <v>653</v>
      </c>
      <c r="D3669" s="13" t="str">
        <f t="shared" si="56"/>
        <v>Error?</v>
      </c>
    </row>
    <row r="3670" spans="1:4" x14ac:dyDescent="0.2">
      <c r="A3670" s="54">
        <v>3609</v>
      </c>
      <c r="B3670" s="1221">
        <f>'Expenditures 15-22'!K339</f>
        <v>8031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8031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8031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167311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276</v>
      </c>
      <c r="C3725" s="13" t="s">
        <v>653</v>
      </c>
      <c r="D3725" s="13" t="str">
        <f t="shared" si="57"/>
        <v>Error?</v>
      </c>
    </row>
    <row r="3726" spans="1:4" x14ac:dyDescent="0.2">
      <c r="A3726" s="54">
        <v>3665</v>
      </c>
      <c r="B3726" s="1221">
        <f>'Tax Sched 24'!D13</f>
        <v>166</v>
      </c>
      <c r="C3726" s="13" t="s">
        <v>653</v>
      </c>
      <c r="D3726" s="13" t="str">
        <f t="shared" si="57"/>
        <v>Error?</v>
      </c>
    </row>
    <row r="3727" spans="1:4" x14ac:dyDescent="0.2">
      <c r="A3727" s="54">
        <v>3666</v>
      </c>
      <c r="B3727" s="1221">
        <f>'Tax Sched 24'!C13</f>
        <v>110</v>
      </c>
      <c r="D3727" s="13" t="str">
        <f t="shared" si="57"/>
        <v>Error?</v>
      </c>
    </row>
    <row r="3728" spans="1:4" x14ac:dyDescent="0.2">
      <c r="A3728" s="54">
        <v>3667</v>
      </c>
      <c r="B3728" s="1221">
        <f>'Tax Sched 24'!F13</f>
        <v>193</v>
      </c>
      <c r="C3728" s="13" t="s">
        <v>653</v>
      </c>
      <c r="D3728" s="13" t="str">
        <f t="shared" si="57"/>
        <v>Error?</v>
      </c>
    </row>
    <row r="3729" spans="1:4" x14ac:dyDescent="0.2">
      <c r="A3729" s="54">
        <v>3668</v>
      </c>
      <c r="B3729" s="1221">
        <f>'Tax Sched 24'!E13</f>
        <v>303</v>
      </c>
      <c r="D3729" s="13" t="str">
        <f t="shared" si="57"/>
        <v>Error?</v>
      </c>
    </row>
    <row r="3730" spans="1:4" x14ac:dyDescent="0.2">
      <c r="A3730" s="54">
        <v>3669</v>
      </c>
      <c r="B3730" s="1221">
        <f>'ICR Computation 30'!E10</f>
        <v>371058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4631411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24323183</v>
      </c>
      <c r="C4122" s="13" t="s">
        <v>653</v>
      </c>
      <c r="D4122" s="13" t="str">
        <f t="shared" si="63"/>
        <v>Error?</v>
      </c>
    </row>
    <row r="4123" spans="1:4" x14ac:dyDescent="0.2">
      <c r="A4123" s="54">
        <v>4062</v>
      </c>
      <c r="B4123" s="1221">
        <f>'Acct Summary 7-8'!D10</f>
        <v>1890951</v>
      </c>
      <c r="C4123" s="13" t="s">
        <v>653</v>
      </c>
      <c r="D4123" s="13" t="str">
        <f t="shared" si="63"/>
        <v>Error?</v>
      </c>
    </row>
    <row r="4124" spans="1:4" x14ac:dyDescent="0.2">
      <c r="A4124" s="54">
        <v>4063</v>
      </c>
      <c r="B4124" s="1221">
        <f>'Acct Summary 7-8'!E10</f>
        <v>1135731</v>
      </c>
      <c r="C4124" s="13" t="s">
        <v>653</v>
      </c>
      <c r="D4124" s="13" t="str">
        <f t="shared" si="63"/>
        <v>Error?</v>
      </c>
    </row>
    <row r="4125" spans="1:4" x14ac:dyDescent="0.2">
      <c r="A4125" s="54">
        <v>4064</v>
      </c>
      <c r="B4125" s="1221">
        <f>'Acct Summary 7-8'!F10</f>
        <v>764773</v>
      </c>
      <c r="C4125" s="13" t="s">
        <v>653</v>
      </c>
      <c r="D4125" s="13" t="str">
        <f t="shared" si="63"/>
        <v>Error?</v>
      </c>
    </row>
    <row r="4126" spans="1:4" x14ac:dyDescent="0.2">
      <c r="A4126" s="54">
        <v>4065</v>
      </c>
      <c r="B4126" s="1221">
        <f>'Acct Summary 7-8'!G10</f>
        <v>693342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311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175342</v>
      </c>
      <c r="C4130" s="13" t="s">
        <v>653</v>
      </c>
      <c r="D4130" s="13" t="str">
        <f t="shared" si="63"/>
        <v>Error?</v>
      </c>
    </row>
    <row r="4131" spans="1:4" x14ac:dyDescent="0.2">
      <c r="A4131" s="54">
        <v>4070</v>
      </c>
      <c r="B4131" s="1221">
        <f>'Acct Summary 7-8'!C18</f>
        <v>4631411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23981545</v>
      </c>
      <c r="C4136" s="13" t="s">
        <v>653</v>
      </c>
      <c r="D4136" s="13" t="str">
        <f t="shared" si="63"/>
        <v>Error?</v>
      </c>
    </row>
    <row r="4137" spans="1:4" x14ac:dyDescent="0.2">
      <c r="A4137" s="54">
        <v>4076</v>
      </c>
      <c r="B4137" s="1221">
        <f>'Acct Summary 7-8'!D19</f>
        <v>1822675</v>
      </c>
      <c r="C4137" s="13" t="s">
        <v>653</v>
      </c>
      <c r="D4137" s="13" t="str">
        <f t="shared" si="63"/>
        <v>Error?</v>
      </c>
    </row>
    <row r="4138" spans="1:4" x14ac:dyDescent="0.2">
      <c r="A4138" s="54">
        <v>4077</v>
      </c>
      <c r="B4138" s="1221">
        <f>'Acct Summary 7-8'!E19</f>
        <v>1283186</v>
      </c>
      <c r="C4138" s="13" t="s">
        <v>653</v>
      </c>
      <c r="D4138" s="13" t="str">
        <f t="shared" si="63"/>
        <v>Error?</v>
      </c>
    </row>
    <row r="4139" spans="1:4" x14ac:dyDescent="0.2">
      <c r="A4139" s="54">
        <v>4078</v>
      </c>
      <c r="B4139" s="1221">
        <f>'Acct Summary 7-8'!F19</f>
        <v>1190262</v>
      </c>
      <c r="C4139" s="13" t="s">
        <v>653</v>
      </c>
      <c r="D4139" s="13" t="str">
        <f t="shared" si="63"/>
        <v>Error?</v>
      </c>
    </row>
    <row r="4140" spans="1:4" x14ac:dyDescent="0.2">
      <c r="A4140" s="54">
        <v>4079</v>
      </c>
      <c r="B4140" s="1221">
        <f>'Acct Summary 7-8'!G19</f>
        <v>693341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8031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2639709</v>
      </c>
      <c r="C4171" s="13" t="s">
        <v>653</v>
      </c>
      <c r="D4171" s="13" t="str">
        <f t="shared" si="64"/>
        <v>Error?</v>
      </c>
    </row>
    <row r="4172" spans="1:4" x14ac:dyDescent="0.2">
      <c r="A4172" s="54">
        <v>4111</v>
      </c>
      <c r="B4172" s="1221">
        <f>'Short-Term Long-Term Debt 25'!J49</f>
        <v>2639709</v>
      </c>
      <c r="C4172" s="13" t="s">
        <v>653</v>
      </c>
      <c r="D4172" s="13" t="str">
        <f t="shared" si="64"/>
        <v>Error?</v>
      </c>
    </row>
    <row r="4173" spans="1:4" x14ac:dyDescent="0.2">
      <c r="A4173" s="54">
        <v>4112</v>
      </c>
      <c r="B4173" s="1221">
        <f>'Short-Term Long-Term Debt 25'!H49</f>
        <v>1081566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-97802</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4000</v>
      </c>
      <c r="C4265" s="13" t="s">
        <v>653</v>
      </c>
      <c r="D4265" s="13" t="str">
        <f t="shared" si="65"/>
        <v>Error?</v>
      </c>
      <c r="E4265" s="803"/>
    </row>
    <row r="4266" spans="1:5" x14ac:dyDescent="0.2">
      <c r="A4266" s="90">
        <v>4205</v>
      </c>
      <c r="B4266" s="1221">
        <f>('FP Info 3'!F10)*100000</f>
        <v>627.69999999999993</v>
      </c>
      <c r="C4266" s="13" t="s">
        <v>653</v>
      </c>
      <c r="D4266" s="13" t="str">
        <f t="shared" si="65"/>
        <v>Error?</v>
      </c>
      <c r="E4266" s="803"/>
    </row>
    <row r="4267" spans="1:5" x14ac:dyDescent="0.2">
      <c r="A4267" s="90">
        <v>4206</v>
      </c>
      <c r="B4267" s="1221">
        <f>('FP Info 3'!H10)*100000</f>
        <v>29.999999999999996</v>
      </c>
      <c r="C4267" s="13" t="s">
        <v>653</v>
      </c>
      <c r="D4267" s="13" t="str">
        <f t="shared" si="65"/>
        <v>Error?</v>
      </c>
      <c r="E4267" s="803"/>
    </row>
    <row r="4268" spans="1:5" x14ac:dyDescent="0.2">
      <c r="A4268" s="90">
        <v>4207</v>
      </c>
      <c r="B4268" s="1221">
        <f>('FP Info 3'!J10)*100000</f>
        <v>4658</v>
      </c>
      <c r="C4268" s="13" t="s">
        <v>653</v>
      </c>
      <c r="D4268" s="13" t="str">
        <f t="shared" si="65"/>
        <v>Error?</v>
      </c>
    </row>
    <row r="4269" spans="1:5" x14ac:dyDescent="0.2">
      <c r="A4269" s="90">
        <v>4208</v>
      </c>
      <c r="B4269" s="1221">
        <f>'FP Info 3'!J16</f>
        <v>224023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39897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101226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52278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275619200</v>
      </c>
      <c r="D4995" s="13" t="str">
        <f t="shared" si="77"/>
        <v>Error?</v>
      </c>
    </row>
    <row r="4996" spans="1:4" x14ac:dyDescent="0.2">
      <c r="A4996" s="90">
        <v>4935</v>
      </c>
      <c r="B4996" s="1221">
        <f>'FP Info 3'!H31</f>
        <v>38035449.600000001</v>
      </c>
      <c r="D4996" s="13" t="str">
        <f t="shared" si="77"/>
        <v>Error?</v>
      </c>
    </row>
    <row r="4997" spans="1:4" x14ac:dyDescent="0.2">
      <c r="A4997" s="90">
        <v>4936</v>
      </c>
      <c r="B4997" s="1221">
        <f>'FP Info 3'!H37</f>
        <v>2639709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276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10656175</v>
      </c>
      <c r="D5061" s="13" t="str">
        <f t="shared" si="78"/>
        <v>Error?</v>
      </c>
    </row>
    <row r="5062" spans="1:4" x14ac:dyDescent="0.2">
      <c r="A5062" s="82">
        <v>5001</v>
      </c>
      <c r="D5062" s="13" t="str">
        <f t="shared" si="78"/>
        <v>OK</v>
      </c>
    </row>
    <row r="5063" spans="1:4" x14ac:dyDescent="0.2">
      <c r="A5063" s="54">
        <v>5002</v>
      </c>
      <c r="B5063" s="1221">
        <f>'Revenues 9-14'!C7</f>
        <v>558938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11215389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367383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367383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3765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3765</v>
      </c>
      <c r="C5090" s="13" t="s">
        <v>653</v>
      </c>
      <c r="D5090" s="13" t="str">
        <f t="shared" si="78"/>
        <v>Error?</v>
      </c>
    </row>
    <row r="5091" spans="1:4" x14ac:dyDescent="0.2">
      <c r="A5091" s="54">
        <v>5030</v>
      </c>
      <c r="B5091" s="1221">
        <f>'Revenues 9-14'!C70</f>
        <v>16589</v>
      </c>
      <c r="D5091" s="13" t="str">
        <f t="shared" si="78"/>
        <v>Error?</v>
      </c>
    </row>
    <row r="5092" spans="1:4" x14ac:dyDescent="0.2">
      <c r="A5092" s="54">
        <v>5031</v>
      </c>
      <c r="B5092" s="1221">
        <f>'Revenues 9-14'!C71</f>
        <v>76083</v>
      </c>
      <c r="D5092" s="13" t="str">
        <f t="shared" si="78"/>
        <v>Error?</v>
      </c>
    </row>
    <row r="5093" spans="1:4" x14ac:dyDescent="0.2">
      <c r="A5093" s="54">
        <v>5032</v>
      </c>
      <c r="B5093" s="1221">
        <f>'Revenues 9-14'!C72</f>
        <v>3056</v>
      </c>
      <c r="D5093" s="13" t="str">
        <f t="shared" si="78"/>
        <v>Error?</v>
      </c>
    </row>
    <row r="5094" spans="1:4" x14ac:dyDescent="0.2">
      <c r="A5094" s="54">
        <v>5033</v>
      </c>
      <c r="B5094" s="1221">
        <f>'Revenues 9-14'!C73</f>
        <v>3783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305768</v>
      </c>
      <c r="C5096" s="13" t="s">
        <v>653</v>
      </c>
      <c r="D5096" s="13" t="str">
        <f t="shared" si="78"/>
        <v>Error?</v>
      </c>
    </row>
    <row r="5097" spans="1:4" x14ac:dyDescent="0.2">
      <c r="A5097" s="54">
        <v>5036</v>
      </c>
      <c r="B5097" s="1221">
        <f>'Revenues 9-14'!C77</f>
        <v>17035</v>
      </c>
      <c r="D5097" s="13" t="str">
        <f t="shared" si="78"/>
        <v>Error?</v>
      </c>
    </row>
    <row r="5098" spans="1:4" x14ac:dyDescent="0.2">
      <c r="A5098" s="54">
        <v>5037</v>
      </c>
      <c r="B5098" s="1221">
        <f>'Revenues 9-14'!C78</f>
        <v>4999</v>
      </c>
      <c r="D5098" s="13" t="str">
        <f t="shared" si="78"/>
        <v>Error?</v>
      </c>
    </row>
    <row r="5099" spans="1:4" x14ac:dyDescent="0.2">
      <c r="A5099" s="54">
        <v>5038</v>
      </c>
      <c r="B5099" s="1221">
        <f>'Revenues 9-14'!C79</f>
        <v>80873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102907</v>
      </c>
      <c r="C5102" s="13" t="s">
        <v>653</v>
      </c>
      <c r="D5102" s="13" t="str">
        <f t="shared" si="78"/>
        <v>Error?</v>
      </c>
    </row>
    <row r="5103" spans="1:4" x14ac:dyDescent="0.2">
      <c r="A5103" s="54">
        <v>5042</v>
      </c>
      <c r="B5103" s="1221">
        <f>'Revenues 9-14'!C84</f>
        <v>186077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186077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12249</v>
      </c>
      <c r="D5115" s="13" t="str">
        <f t="shared" si="78"/>
        <v>Error?</v>
      </c>
    </row>
    <row r="5116" spans="1:4" x14ac:dyDescent="0.2">
      <c r="A5116" s="54">
        <v>5055</v>
      </c>
      <c r="B5116" s="1221">
        <f>'Revenues 9-14'!C99</f>
        <v>34796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82578</v>
      </c>
      <c r="D5119" s="13" t="str">
        <f t="shared" ref="D5119:D5182" si="79">IF(ISBLANK(B5119),"OK",IF(A5119-B5119=0,"OK","Error?"))</f>
        <v>Error?</v>
      </c>
    </row>
    <row r="5120" spans="1:4" x14ac:dyDescent="0.2">
      <c r="A5120" s="54">
        <v>5059</v>
      </c>
      <c r="B5120" s="1221">
        <f>'Revenues 9-14'!C108</f>
        <v>164165</v>
      </c>
      <c r="C5120" s="13" t="s">
        <v>653</v>
      </c>
      <c r="D5120" s="13" t="str">
        <f t="shared" si="79"/>
        <v>Error?</v>
      </c>
    </row>
    <row r="5121" spans="1:4" x14ac:dyDescent="0.2">
      <c r="A5121" s="54">
        <v>5060</v>
      </c>
      <c r="B5121" s="1221">
        <f>'Revenues 9-14'!C109</f>
        <v>12345454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4698088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4698088</v>
      </c>
      <c r="C5132" s="13" t="s">
        <v>653</v>
      </c>
      <c r="D5132" s="13" t="str">
        <f t="shared" si="79"/>
        <v>Error?</v>
      </c>
    </row>
    <row r="5133" spans="1:4" x14ac:dyDescent="0.2">
      <c r="A5133" s="54">
        <v>5072</v>
      </c>
      <c r="B5133" s="1221">
        <f>'Revenues 9-14'!C124</f>
        <v>305321</v>
      </c>
      <c r="D5133" s="13" t="str">
        <f t="shared" si="79"/>
        <v>Error?</v>
      </c>
    </row>
    <row r="5134" spans="1:4" x14ac:dyDescent="0.2">
      <c r="A5134" s="54">
        <v>5073</v>
      </c>
      <c r="B5134" s="1221">
        <f>'Revenues 9-14'!C125</f>
        <v>207599</v>
      </c>
      <c r="D5134" s="13" t="str">
        <f t="shared" si="79"/>
        <v>Error?</v>
      </c>
    </row>
    <row r="5135" spans="1:4" x14ac:dyDescent="0.2">
      <c r="A5135" s="54">
        <v>5074</v>
      </c>
      <c r="B5135" s="1221">
        <f>'Revenues 9-14'!C126</f>
        <v>347760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860680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8070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8070</v>
      </c>
      <c r="C5161" s="13" t="s">
        <v>653</v>
      </c>
      <c r="D5161" s="13" t="str">
        <f t="shared" si="79"/>
        <v>Error?</v>
      </c>
    </row>
    <row r="5162" spans="1:4" x14ac:dyDescent="0.2">
      <c r="A5162" s="82">
        <v>5101</v>
      </c>
      <c r="D5162" s="13" t="str">
        <f t="shared" si="79"/>
        <v>OK</v>
      </c>
    </row>
    <row r="5163" spans="1:4" x14ac:dyDescent="0.2">
      <c r="A5163" s="54">
        <v>5102</v>
      </c>
      <c r="B5163" s="1221">
        <f>'Revenues 9-14'!C142</f>
        <v>816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816</v>
      </c>
      <c r="C5165" s="13" t="s">
        <v>653</v>
      </c>
      <c r="D5165" s="13" t="str">
        <f t="shared" si="79"/>
        <v>Error?</v>
      </c>
    </row>
    <row r="5166" spans="1:4" x14ac:dyDescent="0.2">
      <c r="A5166" s="82">
        <v>5105</v>
      </c>
      <c r="D5166" s="13" t="str">
        <f t="shared" si="79"/>
        <v>OK</v>
      </c>
    </row>
    <row r="5167" spans="1:4" x14ac:dyDescent="0.2">
      <c r="A5167" s="54">
        <v>5106</v>
      </c>
      <c r="B5167" s="1221">
        <f>'Revenues 9-14'!C145</f>
        <v>1881</v>
      </c>
      <c r="D5167" s="13" t="str">
        <f t="shared" si="79"/>
        <v>Error?</v>
      </c>
    </row>
    <row r="5168" spans="1:4" x14ac:dyDescent="0.2">
      <c r="A5168" s="54">
        <v>5107</v>
      </c>
      <c r="B5168" s="1221">
        <f>'Revenues 9-14'!C147</f>
        <v>16965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183000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1071473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5769561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293749</v>
      </c>
      <c r="D5239" s="13" t="str">
        <f t="shared" si="80"/>
        <v>Error?</v>
      </c>
    </row>
    <row r="5240" spans="1:4" x14ac:dyDescent="0.2">
      <c r="A5240" s="54">
        <v>5179</v>
      </c>
      <c r="B5240" s="1221">
        <f>'Revenues 9-14'!C195</f>
        <v>77309</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371058</v>
      </c>
      <c r="C5246" s="13" t="s">
        <v>653</v>
      </c>
      <c r="D5246" s="13" t="str">
        <f t="shared" si="80"/>
        <v>Error?</v>
      </c>
    </row>
    <row r="5247" spans="1:4" x14ac:dyDescent="0.2">
      <c r="A5247" s="54">
        <v>5186</v>
      </c>
      <c r="B5247" s="1221">
        <f>'Revenues 9-14'!C203</f>
        <v>311715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311715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8740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564554</v>
      </c>
      <c r="D5278" s="13" t="str">
        <f t="shared" si="81"/>
        <v>Error?</v>
      </c>
    </row>
    <row r="5279" spans="1:4" x14ac:dyDescent="0.2">
      <c r="A5279" s="54">
        <v>5218</v>
      </c>
      <c r="B5279" s="1221">
        <f>'Revenues 9-14'!C221</f>
        <v>111254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684548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16035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16035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1576757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1576757</v>
      </c>
      <c r="C5326" s="13" t="s">
        <v>653</v>
      </c>
      <c r="D5326" s="13" t="str">
        <f t="shared" si="82"/>
        <v>Error?</v>
      </c>
    </row>
    <row r="5327" spans="1:4" x14ac:dyDescent="0.2">
      <c r="A5327" s="54">
        <v>5266</v>
      </c>
      <c r="B5327" s="1221">
        <f>'Revenues 9-14'!C275</f>
        <v>19691772</v>
      </c>
      <c r="C5327" s="13" t="s">
        <v>653</v>
      </c>
      <c r="D5327" s="13" t="str">
        <f t="shared" si="82"/>
        <v>Error?</v>
      </c>
    </row>
    <row r="5328" spans="1:4" x14ac:dyDescent="0.2">
      <c r="A5328" s="54">
        <v>5267</v>
      </c>
      <c r="B5328" s="1221">
        <f>'Revenues 9-14'!D5</f>
        <v>1740017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1740017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480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480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24921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125533</v>
      </c>
      <c r="D5354" s="13" t="str">
        <f t="shared" si="82"/>
        <v>Error?</v>
      </c>
    </row>
    <row r="5355" spans="1:4" x14ac:dyDescent="0.2">
      <c r="A5355" s="54">
        <v>5294</v>
      </c>
      <c r="B5355" s="1221">
        <f>'Revenues 9-14'!D108</f>
        <v>150454</v>
      </c>
      <c r="C5355" s="13" t="s">
        <v>653</v>
      </c>
      <c r="D5355" s="13" t="str">
        <f t="shared" si="82"/>
        <v>Error?</v>
      </c>
    </row>
    <row r="5356" spans="1:4" x14ac:dyDescent="0.2">
      <c r="A5356" s="54">
        <v>5295</v>
      </c>
      <c r="B5356" s="1221">
        <f>'Revenues 9-14'!D109</f>
        <v>1890951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1890951</v>
      </c>
      <c r="C5508" s="13" t="s">
        <v>653</v>
      </c>
      <c r="D5508" s="13" t="str">
        <f t="shared" si="85"/>
        <v>Error?</v>
      </c>
    </row>
    <row r="5509" spans="1:4" x14ac:dyDescent="0.2">
      <c r="A5509" s="54">
        <v>5448</v>
      </c>
      <c r="B5509" s="1221">
        <f>'Revenues 9-14'!E5</f>
        <v>1135420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1135420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311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311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1135731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1135731</v>
      </c>
      <c r="C5552" s="13" t="s">
        <v>653</v>
      </c>
      <c r="D5552" s="13" t="str">
        <f t="shared" si="85"/>
        <v>Error?</v>
      </c>
    </row>
    <row r="5553" spans="1:4" x14ac:dyDescent="0.2">
      <c r="A5553" s="54">
        <v>5492</v>
      </c>
      <c r="B5553" s="1221">
        <f>'Revenues 9-14'!F5</f>
        <v>268469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268469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9355</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9355</v>
      </c>
      <c r="C5579" s="13" t="s">
        <v>653</v>
      </c>
      <c r="D5579" s="13" t="str">
        <f t="shared" si="86"/>
        <v>Error?</v>
      </c>
    </row>
    <row r="5580" spans="1:4" x14ac:dyDescent="0.2">
      <c r="A5580" s="54">
        <v>5519</v>
      </c>
      <c r="B5580" s="1221">
        <f>'Revenues 9-14'!F65</f>
        <v>208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249</v>
      </c>
      <c r="D5585" s="13" t="str">
        <f t="shared" si="86"/>
        <v>Error?</v>
      </c>
    </row>
    <row r="5586" spans="1:4" x14ac:dyDescent="0.2">
      <c r="A5586" s="54">
        <v>5525</v>
      </c>
      <c r="B5586" s="1221">
        <f>'Revenues 9-14'!F107</f>
        <v>1397</v>
      </c>
      <c r="D5586" s="13" t="str">
        <f t="shared" si="86"/>
        <v>Error?</v>
      </c>
    </row>
    <row r="5587" spans="1:4" x14ac:dyDescent="0.2">
      <c r="A5587" s="54">
        <v>5526</v>
      </c>
      <c r="B5587" s="1221">
        <f>'Revenues 9-14'!F108</f>
        <v>1646</v>
      </c>
      <c r="C5587" s="13" t="s">
        <v>653</v>
      </c>
      <c r="D5587" s="13" t="str">
        <f t="shared" si="86"/>
        <v>Error?</v>
      </c>
    </row>
    <row r="5588" spans="1:4" x14ac:dyDescent="0.2">
      <c r="A5588" s="54">
        <v>5527</v>
      </c>
      <c r="B5588" s="1221">
        <f>'Revenues 9-14'!F109</f>
        <v>279678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134185</v>
      </c>
      <c r="D5615" s="13" t="str">
        <f t="shared" si="86"/>
        <v>Error?</v>
      </c>
    </row>
    <row r="5616" spans="1:4" x14ac:dyDescent="0.2">
      <c r="A5616" s="82">
        <v>5555</v>
      </c>
      <c r="D5616" s="13" t="str">
        <f t="shared" si="86"/>
        <v>OK</v>
      </c>
    </row>
    <row r="5617" spans="1:4" x14ac:dyDescent="0.2">
      <c r="A5617" s="54">
        <v>5556</v>
      </c>
      <c r="B5617" s="1221">
        <f>'Revenues 9-14'!F152</f>
        <v>350910</v>
      </c>
      <c r="D5617" s="13" t="str">
        <f t="shared" si="86"/>
        <v>Error?</v>
      </c>
    </row>
    <row r="5618" spans="1:4" x14ac:dyDescent="0.2">
      <c r="A5618" s="54">
        <v>5557</v>
      </c>
      <c r="B5618" s="1221">
        <f>'Revenues 9-14'!F154</f>
        <v>485095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485095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485095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764773</v>
      </c>
      <c r="C5720" s="13" t="s">
        <v>653</v>
      </c>
      <c r="D5720" s="13" t="str">
        <f t="shared" si="88"/>
        <v>Error?</v>
      </c>
    </row>
    <row r="5721" spans="1:4" x14ac:dyDescent="0.2">
      <c r="A5721" s="54">
        <v>5660</v>
      </c>
      <c r="B5721" s="1221">
        <f>'Revenues 9-14'!G5</f>
        <v>236774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237543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474317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86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218939</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218939</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218939</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693342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276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173493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173493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1849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1849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175342</v>
      </c>
      <c r="C6023" s="13" t="s">
        <v>653</v>
      </c>
      <c r="D6023" s="13" t="str">
        <f t="shared" si="93"/>
        <v>Error?</v>
      </c>
    </row>
    <row r="6024" spans="1:5" x14ac:dyDescent="0.2">
      <c r="A6024" s="54">
        <v>5963</v>
      </c>
      <c r="B6024" s="1221">
        <f>'Revenues 9-14'!G109</f>
        <v>474403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311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175342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206257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55291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1910.78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607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65573</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3667900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607</v>
      </c>
      <c r="D6215" s="13" t="str">
        <f t="shared" si="96"/>
        <v>Error?</v>
      </c>
      <c r="E6215" s="13" t="s">
        <v>207</v>
      </c>
    </row>
    <row r="6216" spans="1:5" x14ac:dyDescent="0.2">
      <c r="A6216">
        <v>6155</v>
      </c>
      <c r="B6216" s="1221">
        <f>'Assets-Liab 5-6'!J41</f>
        <v>607</v>
      </c>
      <c r="D6216" s="13" t="str">
        <f t="shared" si="96"/>
        <v>Error?</v>
      </c>
      <c r="E6216" s="13" t="s">
        <v>207</v>
      </c>
    </row>
    <row r="6217" spans="1:5" x14ac:dyDescent="0.2">
      <c r="A6217">
        <v>6156</v>
      </c>
      <c r="B6217" s="1221">
        <f>'Assets-Liab 5-6'!J4</f>
        <v>607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276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276</v>
      </c>
      <c r="D6263" s="13" t="str">
        <f t="shared" si="96"/>
        <v>Error?</v>
      </c>
      <c r="E6263" s="13" t="s">
        <v>207</v>
      </c>
    </row>
    <row r="6264" spans="1:5" x14ac:dyDescent="0.2">
      <c r="A6264">
        <v>6203</v>
      </c>
      <c r="B6264" s="1221">
        <f>'Acct Summary 7-8'!J79</f>
        <v>331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607</v>
      </c>
      <c r="D6266" s="13" t="str">
        <f t="shared" si="96"/>
        <v>Error?</v>
      </c>
      <c r="E6266" s="13" t="s">
        <v>207</v>
      </c>
    </row>
    <row r="6267" spans="1:5" x14ac:dyDescent="0.2">
      <c r="A6267">
        <v>6206</v>
      </c>
      <c r="B6267" s="1221">
        <f>'Acct Summary 7-8'!C82</f>
        <v>341638</v>
      </c>
      <c r="D6267" s="13" t="str">
        <f t="shared" si="96"/>
        <v>Error?</v>
      </c>
      <c r="E6267" s="13" t="s">
        <v>207</v>
      </c>
    </row>
    <row r="6268" spans="1:5" x14ac:dyDescent="0.2">
      <c r="A6268">
        <v>6207</v>
      </c>
      <c r="B6268" s="1221">
        <f>'Acct Summary 7-8'!D82</f>
        <v>68276</v>
      </c>
      <c r="D6268" s="13" t="str">
        <f t="shared" si="96"/>
        <v>Error?</v>
      </c>
      <c r="E6268" s="13" t="s">
        <v>207</v>
      </c>
    </row>
    <row r="6269" spans="1:5" x14ac:dyDescent="0.2">
      <c r="A6269">
        <v>6208</v>
      </c>
      <c r="B6269" s="1221">
        <f>'Acct Summary 7-8'!E82</f>
        <v>-73966</v>
      </c>
      <c r="D6269" s="13" t="str">
        <f t="shared" si="96"/>
        <v>Error?</v>
      </c>
      <c r="E6269" s="13" t="s">
        <v>207</v>
      </c>
    </row>
    <row r="6270" spans="1:5" x14ac:dyDescent="0.2">
      <c r="A6270">
        <v>6209</v>
      </c>
      <c r="B6270" s="1221">
        <f>'Acct Summary 7-8'!F82</f>
        <v>-425489</v>
      </c>
      <c r="D6270" s="13" t="str">
        <f t="shared" si="96"/>
        <v>Error?</v>
      </c>
      <c r="E6270" s="13" t="s">
        <v>207</v>
      </c>
    </row>
    <row r="6271" spans="1:5" x14ac:dyDescent="0.2">
      <c r="A6271">
        <v>6210</v>
      </c>
      <c r="B6271" s="1221">
        <f>'Acct Summary 7-8'!G82</f>
        <v>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311</v>
      </c>
      <c r="D6273" s="13" t="str">
        <f t="shared" si="97"/>
        <v>Error?</v>
      </c>
      <c r="E6273" s="13" t="s">
        <v>207</v>
      </c>
    </row>
    <row r="6274" spans="1:5" x14ac:dyDescent="0.2">
      <c r="A6274">
        <v>6213</v>
      </c>
      <c r="B6274" s="1221">
        <f>'Acct Summary 7-8'!J82</f>
        <v>276</v>
      </c>
      <c r="D6274" s="13" t="str">
        <f t="shared" si="97"/>
        <v>Error?</v>
      </c>
      <c r="E6274" s="13" t="s">
        <v>207</v>
      </c>
    </row>
    <row r="6275" spans="1:5" x14ac:dyDescent="0.2">
      <c r="A6275">
        <v>6214</v>
      </c>
      <c r="B6275" s="1221">
        <f>'Acct Summary 7-8'!K82</f>
        <v>697311</v>
      </c>
      <c r="D6275" s="13" t="str">
        <f t="shared" si="97"/>
        <v>Error?</v>
      </c>
      <c r="E6275" s="13" t="s">
        <v>207</v>
      </c>
    </row>
    <row r="6276" spans="1:5" x14ac:dyDescent="0.2">
      <c r="A6276">
        <v>6215</v>
      </c>
      <c r="B6276" s="1221">
        <f>'Acct Summary 7-8'!C83</f>
        <v>-0.51069942791881739</v>
      </c>
      <c r="D6276" s="13" t="str">
        <f t="shared" si="97"/>
        <v>Error?</v>
      </c>
      <c r="E6276" s="13" t="s">
        <v>207</v>
      </c>
    </row>
    <row r="6277" spans="1:5" x14ac:dyDescent="0.2">
      <c r="A6277">
        <v>6216</v>
      </c>
      <c r="B6277" s="1221">
        <f>'Acct Summary 7-8'!D83</f>
        <v>0.98784651889576947</v>
      </c>
      <c r="D6277" s="13" t="str">
        <f t="shared" si="97"/>
        <v>Error?</v>
      </c>
      <c r="E6277" s="13" t="s">
        <v>207</v>
      </c>
    </row>
    <row r="6278" spans="1:5" x14ac:dyDescent="0.2">
      <c r="A6278">
        <v>6217</v>
      </c>
      <c r="B6278" s="1221">
        <f>'Acct Summary 7-8'!E83</f>
        <v>1.1279947539383588</v>
      </c>
      <c r="D6278" s="13" t="str">
        <f t="shared" si="97"/>
        <v>Error?</v>
      </c>
      <c r="E6278" s="13" t="s">
        <v>207</v>
      </c>
    </row>
    <row r="6279" spans="1:5" x14ac:dyDescent="0.2">
      <c r="A6279">
        <v>6218</v>
      </c>
      <c r="B6279" s="1221">
        <f>'Acct Summary 7-8'!F83</f>
        <v>-5.8729451062126463</v>
      </c>
      <c r="D6279" s="13" t="str">
        <f t="shared" si="97"/>
        <v>Error?</v>
      </c>
      <c r="E6279" s="13" t="s">
        <v>207</v>
      </c>
    </row>
    <row r="6280" spans="1:5" x14ac:dyDescent="0.2">
      <c r="A6280">
        <v>6219</v>
      </c>
      <c r="B6280" s="1221">
        <f>'Acct Summary 7-8'!G83</f>
        <v>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4.1388359889755252E-4</v>
      </c>
      <c r="D6282" s="13" t="str">
        <f t="shared" si="97"/>
        <v>Error?</v>
      </c>
      <c r="E6282" s="13" t="s">
        <v>207</v>
      </c>
    </row>
    <row r="6283" spans="1:5" x14ac:dyDescent="0.2">
      <c r="A6283">
        <v>6222</v>
      </c>
      <c r="B6283" s="1221">
        <f>'Acct Summary 7-8'!J83</f>
        <v>0.45469522240527183</v>
      </c>
      <c r="D6283" s="13" t="str">
        <f t="shared" si="97"/>
        <v>Error?</v>
      </c>
      <c r="E6283" s="13" t="s">
        <v>207</v>
      </c>
    </row>
    <row r="6284" spans="1:5" x14ac:dyDescent="0.2">
      <c r="A6284">
        <v>6223</v>
      </c>
      <c r="B6284" s="1221">
        <f>'Acct Summary 7-8'!K83</f>
        <v>0.92207144783958617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15741</v>
      </c>
      <c r="D6339" s="13" t="str">
        <f t="shared" si="98"/>
        <v>Error?</v>
      </c>
      <c r="E6339" s="13" t="s">
        <v>207</v>
      </c>
    </row>
    <row r="6340" spans="1:5" x14ac:dyDescent="0.2">
      <c r="A6340">
        <v>6279</v>
      </c>
      <c r="B6340" s="1221">
        <f>'Revenues 9-14'!C102</f>
        <v>18801</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28827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189389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4547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801328</v>
      </c>
      <c r="D6880" s="13" t="str">
        <f t="shared" si="106"/>
        <v>Error?</v>
      </c>
    </row>
    <row r="6881" spans="1:4" x14ac:dyDescent="0.2">
      <c r="A6881">
        <v>6820</v>
      </c>
      <c r="B6881" s="1221">
        <f>'Expenditures 15-22'!K22</f>
        <v>801328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26903</v>
      </c>
      <c r="D6981" s="13" t="str">
        <f t="shared" si="108"/>
        <v>Error?</v>
      </c>
    </row>
    <row r="6982" spans="1:4" x14ac:dyDescent="0.2">
      <c r="A6982">
        <v>6921</v>
      </c>
      <c r="B6982" s="1221">
        <f>'Expenditures 15-22'!K85</f>
        <v>26903</v>
      </c>
      <c r="D6982" s="13" t="str">
        <f t="shared" si="108"/>
        <v>Error?</v>
      </c>
    </row>
    <row r="6983" spans="1:4" x14ac:dyDescent="0.2">
      <c r="A6983">
        <v>6922</v>
      </c>
      <c r="B6983" s="1221">
        <f>'Expenditures 15-22'!H86</f>
        <v>1922</v>
      </c>
      <c r="D6983" s="13" t="str">
        <f t="shared" si="108"/>
        <v>Error?</v>
      </c>
    </row>
    <row r="6984" spans="1:4" x14ac:dyDescent="0.2">
      <c r="A6984">
        <v>6923</v>
      </c>
      <c r="B6984" s="1221">
        <f>'Expenditures 15-22'!K86</f>
        <v>1922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334794</v>
      </c>
      <c r="D6987" s="13" t="str">
        <f t="shared" si="108"/>
        <v>Error?</v>
      </c>
    </row>
    <row r="6988" spans="1:4" x14ac:dyDescent="0.2">
      <c r="A6988">
        <v>6927</v>
      </c>
      <c r="B6988" s="1221">
        <f>'Expenditures 15-22'!K88</f>
        <v>334794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363619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46169</v>
      </c>
      <c r="D7018" s="13" t="str">
        <f t="shared" si="108"/>
        <v>Error?</v>
      </c>
    </row>
    <row r="7019" spans="1:4" x14ac:dyDescent="0.2">
      <c r="A7019">
        <v>6958</v>
      </c>
      <c r="B7019" s="1221">
        <f>'Expenditures 15-22'!K112</f>
        <v>46169</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254</v>
      </c>
      <c r="D7073" s="13" t="str">
        <f t="shared" si="109"/>
        <v>Error?</v>
      </c>
    </row>
    <row r="7074" spans="1:4" x14ac:dyDescent="0.2">
      <c r="A7074">
        <v>7013</v>
      </c>
      <c r="B7074" s="1221">
        <f>'Expenditures 15-22'!K210</f>
        <v>254</v>
      </c>
      <c r="D7074" s="13" t="str">
        <f t="shared" si="109"/>
        <v>Error?</v>
      </c>
    </row>
    <row r="7075" spans="1:4" x14ac:dyDescent="0.2">
      <c r="A7075">
        <v>7014</v>
      </c>
      <c r="B7075" s="1221">
        <f>'Expenditures 15-22'!D212</f>
        <v>11668</v>
      </c>
      <c r="D7075" s="13" t="str">
        <f t="shared" si="109"/>
        <v>Error?</v>
      </c>
    </row>
    <row r="7076" spans="1:4" x14ac:dyDescent="0.2">
      <c r="A7076">
        <v>7015</v>
      </c>
      <c r="B7076" s="1221">
        <f>'Expenditures 15-22'!K212</f>
        <v>11668</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276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6449</v>
      </c>
      <c r="D7246" s="13" t="str">
        <f t="shared" si="112"/>
        <v>Error?</v>
      </c>
    </row>
    <row r="7247" spans="1:4" x14ac:dyDescent="0.2">
      <c r="A7247">
        <f t="shared" si="113"/>
        <v>7186</v>
      </c>
      <c r="B7247" s="1221">
        <f>'Expenditures 15-22'!E7</f>
        <v>5618</v>
      </c>
      <c r="D7247" s="13" t="str">
        <f t="shared" si="112"/>
        <v>Error?</v>
      </c>
    </row>
    <row r="7248" spans="1:4" x14ac:dyDescent="0.2">
      <c r="A7248">
        <f t="shared" si="113"/>
        <v>7187</v>
      </c>
      <c r="B7248" s="1221">
        <f>'Expenditures 15-22'!F7</f>
        <v>16760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175775</v>
      </c>
      <c r="D7251" s="13" t="str">
        <f t="shared" si="112"/>
        <v>Error?</v>
      </c>
    </row>
    <row r="7252" spans="1:4" x14ac:dyDescent="0.2">
      <c r="A7252">
        <f t="shared" si="113"/>
        <v>7191</v>
      </c>
      <c r="B7252" s="1221">
        <f>'Expenditures 15-22'!D9</f>
        <v>13614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440</v>
      </c>
      <c r="D7265" s="13" t="str">
        <f t="shared" si="112"/>
        <v>Error?</v>
      </c>
    </row>
    <row r="7266" spans="1:5" x14ac:dyDescent="0.2">
      <c r="A7266">
        <f t="shared" si="113"/>
        <v>7205</v>
      </c>
      <c r="B7266" s="1221">
        <f>'Expenditures 15-22'!F17</f>
        <v>4107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199500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199500</v>
      </c>
      <c r="D7609" s="13" t="str">
        <f t="shared" si="122"/>
        <v>Error?</v>
      </c>
      <c r="E7609" s="13" t="s">
        <v>20</v>
      </c>
    </row>
    <row r="7610" spans="1:5" x14ac:dyDescent="0.2">
      <c r="A7610">
        <f t="shared" si="123"/>
        <v>7549</v>
      </c>
      <c r="B7610" s="1221">
        <f>'Cap Outlay Deprec 27'!H9</f>
        <v>94763</v>
      </c>
      <c r="D7610" s="13" t="str">
        <f t="shared" si="122"/>
        <v>Error?</v>
      </c>
      <c r="E7610" s="13" t="s">
        <v>20</v>
      </c>
    </row>
    <row r="7611" spans="1:5" x14ac:dyDescent="0.2">
      <c r="A7611">
        <f t="shared" si="123"/>
        <v>7550</v>
      </c>
      <c r="B7611" s="1221">
        <f>'Cap Outlay Deprec 27'!I9</f>
        <v>9975</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104738</v>
      </c>
      <c r="D7613" s="13" t="str">
        <f t="shared" si="122"/>
        <v>Error?</v>
      </c>
      <c r="E7613" s="13" t="s">
        <v>20</v>
      </c>
    </row>
    <row r="7614" spans="1:5" x14ac:dyDescent="0.2">
      <c r="A7614">
        <f t="shared" si="123"/>
        <v>7553</v>
      </c>
      <c r="B7614" s="1221">
        <f>'Cap Outlay Deprec 27'!L9</f>
        <v>94762</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704255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15741</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16965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32706</v>
      </c>
      <c r="D7719" s="13" t="str">
        <f t="shared" si="126"/>
        <v>Error?</v>
      </c>
      <c r="E7719" s="13" t="s">
        <v>968</v>
      </c>
    </row>
    <row r="7720" spans="1:6" x14ac:dyDescent="0.2">
      <c r="A7720">
        <v>7659</v>
      </c>
      <c r="B7720" s="1221">
        <f>'Rest Tax Levies-Tort Im 26'!H14</f>
        <v>558938</v>
      </c>
      <c r="D7720" s="13" t="str">
        <f t="shared" si="126"/>
        <v>Error?</v>
      </c>
      <c r="E7720" s="13" t="s">
        <v>968</v>
      </c>
    </row>
    <row r="7721" spans="1:6" x14ac:dyDescent="0.2">
      <c r="A7721">
        <v>7660</v>
      </c>
      <c r="B7721" s="1221">
        <f>'Rest Tax Levies-Tort Im 26'!K14</f>
        <v>32706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sharepoint/v3"/>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4d435f69-8686-490b-bd6d-b153bf22ab50"/>
    <ds:schemaRef ds:uri="d21dc803-237d-4c68-8692-8d731fd29118"/>
    <ds:schemaRef ds:uri="6ce3111e-7420-4802-b50a-75d4e9a0b980"/>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2017-10-05T14:19:15Z</cp:lastPrinted>
  <dcterms:created xsi:type="dcterms:W3CDTF">2003-10-29T19:06:34Z</dcterms:created>
  <dcterms:modified xsi:type="dcterms:W3CDTF">2017-10-06T14:35:51Z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